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H:\OMM\Akce 2019\KD Mniší - okna\PD komplet\PD VŘ\"/>
    </mc:Choice>
  </mc:AlternateContent>
  <bookViews>
    <workbookView xWindow="0" yWindow="0" windowWidth="23040" windowHeight="9240"/>
  </bookViews>
  <sheets>
    <sheet name="SO 01.1 - Stavební úpravy..." sheetId="2" r:id="rId1"/>
  </sheets>
  <definedNames>
    <definedName name="_xlnm._FilterDatabase" localSheetId="0" hidden="1">'SO 01.1 - Stavební úpravy...'!$C$86:$K$433</definedName>
    <definedName name="_xlnm.Print_Titles" localSheetId="0">'SO 01.1 - Stavební úpravy...'!$86:$86</definedName>
    <definedName name="_xlnm.Print_Area" localSheetId="0">'SO 01.1 - Stavební úpravy...'!$C$4:$J$36,'SO 01.1 - Stavební úpravy...'!$C$42:$J$68,'SO 01.1 - Stavební úpravy...'!$C$74:$K$433</definedName>
  </definedNames>
  <calcPr calcId="152511"/>
</workbook>
</file>

<file path=xl/calcChain.xml><?xml version="1.0" encoding="utf-8"?>
<calcChain xmlns="http://schemas.openxmlformats.org/spreadsheetml/2006/main">
  <c r="J408" i="2" l="1"/>
  <c r="J437" i="2"/>
  <c r="J436" i="2"/>
  <c r="J435" i="2" l="1"/>
  <c r="H434" i="2" l="1"/>
  <c r="J428" i="2"/>
  <c r="J422" i="2"/>
  <c r="H421" i="2"/>
  <c r="J415" i="2"/>
  <c r="J359" i="2"/>
  <c r="J249" i="2"/>
  <c r="J252" i="2"/>
  <c r="BE252" i="2" s="1"/>
  <c r="J100" i="2"/>
  <c r="J96" i="2"/>
  <c r="BI409" i="2"/>
  <c r="BH409" i="2"/>
  <c r="BG409" i="2"/>
  <c r="BF409" i="2"/>
  <c r="T409" i="2"/>
  <c r="R409" i="2"/>
  <c r="R408" i="2" s="1"/>
  <c r="P409" i="2"/>
  <c r="BK409" i="2"/>
  <c r="BK408" i="2" s="1"/>
  <c r="J409" i="2"/>
  <c r="BI407" i="2"/>
  <c r="BH407" i="2"/>
  <c r="BG407" i="2"/>
  <c r="BF407" i="2"/>
  <c r="T407" i="2"/>
  <c r="R407" i="2"/>
  <c r="P407" i="2"/>
  <c r="BK407" i="2"/>
  <c r="J407" i="2"/>
  <c r="BE407" i="2" s="1"/>
  <c r="BI400" i="2"/>
  <c r="BH400" i="2"/>
  <c r="BG400" i="2"/>
  <c r="BF400" i="2"/>
  <c r="T400" i="2"/>
  <c r="R400" i="2"/>
  <c r="P400" i="2"/>
  <c r="BK400" i="2"/>
  <c r="J400" i="2"/>
  <c r="BI398" i="2"/>
  <c r="BH398" i="2"/>
  <c r="BG398" i="2"/>
  <c r="BF398" i="2"/>
  <c r="T398" i="2"/>
  <c r="R398" i="2"/>
  <c r="P398" i="2"/>
  <c r="BK398" i="2"/>
  <c r="J398" i="2"/>
  <c r="BE398" i="2" s="1"/>
  <c r="BI397" i="2"/>
  <c r="BH397" i="2"/>
  <c r="BG397" i="2"/>
  <c r="BF397" i="2"/>
  <c r="T397" i="2"/>
  <c r="R397" i="2"/>
  <c r="P397" i="2"/>
  <c r="BK397" i="2"/>
  <c r="J397" i="2"/>
  <c r="BE397" i="2" s="1"/>
  <c r="BI391" i="2"/>
  <c r="BH391" i="2"/>
  <c r="BG391" i="2"/>
  <c r="BF391" i="2"/>
  <c r="T391" i="2"/>
  <c r="R391" i="2"/>
  <c r="P391" i="2"/>
  <c r="BK391" i="2"/>
  <c r="J391" i="2"/>
  <c r="BE391" i="2" s="1"/>
  <c r="BI387" i="2"/>
  <c r="BH387" i="2"/>
  <c r="BG387" i="2"/>
  <c r="BF387" i="2"/>
  <c r="T387" i="2"/>
  <c r="R387" i="2"/>
  <c r="P387" i="2"/>
  <c r="BK387" i="2"/>
  <c r="J387" i="2"/>
  <c r="BE387" i="2" s="1"/>
  <c r="BI383" i="2"/>
  <c r="BH383" i="2"/>
  <c r="BG383" i="2"/>
  <c r="BF383" i="2"/>
  <c r="T383" i="2"/>
  <c r="R383" i="2"/>
  <c r="P383" i="2"/>
  <c r="BK383" i="2"/>
  <c r="J383" i="2"/>
  <c r="BE383" i="2" s="1"/>
  <c r="BI361" i="2"/>
  <c r="BH361" i="2"/>
  <c r="BG361" i="2"/>
  <c r="BF361" i="2"/>
  <c r="T361" i="2"/>
  <c r="R361" i="2"/>
  <c r="P361" i="2"/>
  <c r="BK361" i="2"/>
  <c r="J361" i="2"/>
  <c r="BE361" i="2" s="1"/>
  <c r="BI355" i="2"/>
  <c r="BH355" i="2"/>
  <c r="BG355" i="2"/>
  <c r="BF355" i="2"/>
  <c r="T355" i="2"/>
  <c r="R355" i="2"/>
  <c r="P355" i="2"/>
  <c r="BK355" i="2"/>
  <c r="J355" i="2"/>
  <c r="BE355" i="2" s="1"/>
  <c r="BI351" i="2"/>
  <c r="BH351" i="2"/>
  <c r="BG351" i="2"/>
  <c r="BF351" i="2"/>
  <c r="T351" i="2"/>
  <c r="R351" i="2"/>
  <c r="P351" i="2"/>
  <c r="BK351" i="2"/>
  <c r="J351" i="2"/>
  <c r="BE351" i="2" s="1"/>
  <c r="BI347" i="2"/>
  <c r="BH347" i="2"/>
  <c r="BG347" i="2"/>
  <c r="BF347" i="2"/>
  <c r="T347" i="2"/>
  <c r="R347" i="2"/>
  <c r="P347" i="2"/>
  <c r="BK347" i="2"/>
  <c r="J347" i="2"/>
  <c r="BE347" i="2" s="1"/>
  <c r="BI343" i="2"/>
  <c r="BH343" i="2"/>
  <c r="BG343" i="2"/>
  <c r="BF343" i="2"/>
  <c r="T343" i="2"/>
  <c r="R343" i="2"/>
  <c r="P343" i="2"/>
  <c r="BK343" i="2"/>
  <c r="J343" i="2"/>
  <c r="BE343" i="2" s="1"/>
  <c r="BI339" i="2"/>
  <c r="BH339" i="2"/>
  <c r="BG339" i="2"/>
  <c r="BF339" i="2"/>
  <c r="T339" i="2"/>
  <c r="R339" i="2"/>
  <c r="P339" i="2"/>
  <c r="BK339" i="2"/>
  <c r="J339" i="2"/>
  <c r="BE339" i="2" s="1"/>
  <c r="BI335" i="2"/>
  <c r="BH335" i="2"/>
  <c r="BG335" i="2"/>
  <c r="BF335" i="2"/>
  <c r="T335" i="2"/>
  <c r="R335" i="2"/>
  <c r="P335" i="2"/>
  <c r="BK335" i="2"/>
  <c r="J335" i="2"/>
  <c r="BE335" i="2" s="1"/>
  <c r="BI331" i="2"/>
  <c r="BH331" i="2"/>
  <c r="BG331" i="2"/>
  <c r="BF331" i="2"/>
  <c r="T331" i="2"/>
  <c r="R331" i="2"/>
  <c r="P331" i="2"/>
  <c r="BK331" i="2"/>
  <c r="J331" i="2"/>
  <c r="BE331" i="2" s="1"/>
  <c r="BI327" i="2"/>
  <c r="BH327" i="2"/>
  <c r="BG327" i="2"/>
  <c r="BF327" i="2"/>
  <c r="T327" i="2"/>
  <c r="R327" i="2"/>
  <c r="P327" i="2"/>
  <c r="BK327" i="2"/>
  <c r="J327" i="2"/>
  <c r="BE327" i="2" s="1"/>
  <c r="BI323" i="2"/>
  <c r="BH323" i="2"/>
  <c r="BG323" i="2"/>
  <c r="BF323" i="2"/>
  <c r="T323" i="2"/>
  <c r="R323" i="2"/>
  <c r="P323" i="2"/>
  <c r="BK323" i="2"/>
  <c r="J323" i="2"/>
  <c r="BE323" i="2" s="1"/>
  <c r="BI319" i="2"/>
  <c r="BH319" i="2"/>
  <c r="BG319" i="2"/>
  <c r="BF319" i="2"/>
  <c r="T319" i="2"/>
  <c r="R319" i="2"/>
  <c r="P319" i="2"/>
  <c r="BK319" i="2"/>
  <c r="J319" i="2"/>
  <c r="BE319" i="2" s="1"/>
  <c r="BI315" i="2"/>
  <c r="BH315" i="2"/>
  <c r="BG315" i="2"/>
  <c r="BF315" i="2"/>
  <c r="T315" i="2"/>
  <c r="R315" i="2"/>
  <c r="P315" i="2"/>
  <c r="BK315" i="2"/>
  <c r="J315" i="2"/>
  <c r="BE315" i="2" s="1"/>
  <c r="BI311" i="2"/>
  <c r="BH311" i="2"/>
  <c r="BG311" i="2"/>
  <c r="BF311" i="2"/>
  <c r="T311" i="2"/>
  <c r="R311" i="2"/>
  <c r="P311" i="2"/>
  <c r="BK311" i="2"/>
  <c r="J311" i="2"/>
  <c r="BE311" i="2" s="1"/>
  <c r="BI307" i="2"/>
  <c r="BH307" i="2"/>
  <c r="BG307" i="2"/>
  <c r="BF307" i="2"/>
  <c r="T307" i="2"/>
  <c r="R307" i="2"/>
  <c r="P307" i="2"/>
  <c r="BK307" i="2"/>
  <c r="J307" i="2"/>
  <c r="BE307" i="2" s="1"/>
  <c r="BI303" i="2"/>
  <c r="BH303" i="2"/>
  <c r="BG303" i="2"/>
  <c r="BF303" i="2"/>
  <c r="T303" i="2"/>
  <c r="R303" i="2"/>
  <c r="P303" i="2"/>
  <c r="BK303" i="2"/>
  <c r="J303" i="2"/>
  <c r="BE303" i="2" s="1"/>
  <c r="BI299" i="2"/>
  <c r="BH299" i="2"/>
  <c r="BG299" i="2"/>
  <c r="BF299" i="2"/>
  <c r="T299" i="2"/>
  <c r="R299" i="2"/>
  <c r="P299" i="2"/>
  <c r="BK299" i="2"/>
  <c r="J299" i="2"/>
  <c r="BE299" i="2" s="1"/>
  <c r="BI295" i="2"/>
  <c r="BH295" i="2"/>
  <c r="BG295" i="2"/>
  <c r="BF295" i="2"/>
  <c r="T295" i="2"/>
  <c r="R295" i="2"/>
  <c r="P295" i="2"/>
  <c r="BK295" i="2"/>
  <c r="J295" i="2"/>
  <c r="BE295" i="2" s="1"/>
  <c r="BI284" i="2"/>
  <c r="BH284" i="2"/>
  <c r="BG284" i="2"/>
  <c r="BF284" i="2"/>
  <c r="T284" i="2"/>
  <c r="R284" i="2"/>
  <c r="P284" i="2"/>
  <c r="BK284" i="2"/>
  <c r="J284" i="2"/>
  <c r="BE284" i="2" s="1"/>
  <c r="BI280" i="2"/>
  <c r="BH280" i="2"/>
  <c r="BG280" i="2"/>
  <c r="BF280" i="2"/>
  <c r="T280" i="2"/>
  <c r="R280" i="2"/>
  <c r="P280" i="2"/>
  <c r="BK280" i="2"/>
  <c r="J280" i="2"/>
  <c r="BI278" i="2"/>
  <c r="BH278" i="2"/>
  <c r="BG278" i="2"/>
  <c r="BF278" i="2"/>
  <c r="T278" i="2"/>
  <c r="R278" i="2"/>
  <c r="P278" i="2"/>
  <c r="BK278" i="2"/>
  <c r="J278" i="2"/>
  <c r="BE278" i="2" s="1"/>
  <c r="BI271" i="2"/>
  <c r="BH271" i="2"/>
  <c r="BG271" i="2"/>
  <c r="BF271" i="2"/>
  <c r="T271" i="2"/>
  <c r="R271" i="2"/>
  <c r="P271" i="2"/>
  <c r="BK271" i="2"/>
  <c r="J271" i="2"/>
  <c r="BE271" i="2" s="1"/>
  <c r="BI266" i="2"/>
  <c r="BH266" i="2"/>
  <c r="BG266" i="2"/>
  <c r="BF266" i="2"/>
  <c r="T266" i="2"/>
  <c r="R266" i="2"/>
  <c r="R265" i="2" s="1"/>
  <c r="P266" i="2"/>
  <c r="BK266" i="2"/>
  <c r="J266" i="2"/>
  <c r="BI263" i="2"/>
  <c r="BH263" i="2"/>
  <c r="BG263" i="2"/>
  <c r="BF263" i="2"/>
  <c r="T263" i="2"/>
  <c r="T262" i="2" s="1"/>
  <c r="R263" i="2"/>
  <c r="R262" i="2" s="1"/>
  <c r="P263" i="2"/>
  <c r="P262" i="2" s="1"/>
  <c r="BK263" i="2"/>
  <c r="BK262" i="2" s="1"/>
  <c r="J262" i="2" s="1"/>
  <c r="J62" i="2" s="1"/>
  <c r="J263" i="2"/>
  <c r="BE263" i="2" s="1"/>
  <c r="BI261" i="2"/>
  <c r="BH261" i="2"/>
  <c r="BG261" i="2"/>
  <c r="BF261" i="2"/>
  <c r="T261" i="2"/>
  <c r="R261" i="2"/>
  <c r="P261" i="2"/>
  <c r="BK261" i="2"/>
  <c r="J261" i="2"/>
  <c r="BE261" i="2" s="1"/>
  <c r="BI259" i="2"/>
  <c r="BH259" i="2"/>
  <c r="BG259" i="2"/>
  <c r="BF259" i="2"/>
  <c r="T259" i="2"/>
  <c r="R259" i="2"/>
  <c r="P259" i="2"/>
  <c r="BK259" i="2"/>
  <c r="J259" i="2"/>
  <c r="BE259" i="2" s="1"/>
  <c r="BI258" i="2"/>
  <c r="BH258" i="2"/>
  <c r="BG258" i="2"/>
  <c r="BF258" i="2"/>
  <c r="T258" i="2"/>
  <c r="R258" i="2"/>
  <c r="P258" i="2"/>
  <c r="BK258" i="2"/>
  <c r="J258" i="2"/>
  <c r="BE258" i="2" s="1"/>
  <c r="BI257" i="2"/>
  <c r="BH257" i="2"/>
  <c r="BG257" i="2"/>
  <c r="BF257" i="2"/>
  <c r="T257" i="2"/>
  <c r="R257" i="2"/>
  <c r="P257" i="2"/>
  <c r="BK257" i="2"/>
  <c r="J257" i="2"/>
  <c r="J256" i="2" s="1"/>
  <c r="BI252" i="2"/>
  <c r="BH252" i="2"/>
  <c r="BG252" i="2"/>
  <c r="BF252" i="2"/>
  <c r="T252" i="2"/>
  <c r="R252" i="2"/>
  <c r="P252" i="2"/>
  <c r="BK252" i="2"/>
  <c r="BI243" i="2"/>
  <c r="BH243" i="2"/>
  <c r="BG243" i="2"/>
  <c r="BF243" i="2"/>
  <c r="T243" i="2"/>
  <c r="R243" i="2"/>
  <c r="P243" i="2"/>
  <c r="BK243" i="2"/>
  <c r="J243" i="2"/>
  <c r="BE243" i="2" s="1"/>
  <c r="BI239" i="2"/>
  <c r="BH239" i="2"/>
  <c r="BG239" i="2"/>
  <c r="BF239" i="2"/>
  <c r="T239" i="2"/>
  <c r="R239" i="2"/>
  <c r="P239" i="2"/>
  <c r="BK239" i="2"/>
  <c r="J239" i="2"/>
  <c r="BE239" i="2" s="1"/>
  <c r="BI231" i="2"/>
  <c r="BH231" i="2"/>
  <c r="BG231" i="2"/>
  <c r="BF231" i="2"/>
  <c r="T231" i="2"/>
  <c r="R231" i="2"/>
  <c r="P231" i="2"/>
  <c r="BK231" i="2"/>
  <c r="J231" i="2"/>
  <c r="BE231" i="2" s="1"/>
  <c r="BI227" i="2"/>
  <c r="BH227" i="2"/>
  <c r="BG227" i="2"/>
  <c r="BF227" i="2"/>
  <c r="T227" i="2"/>
  <c r="R227" i="2"/>
  <c r="P227" i="2"/>
  <c r="BK227" i="2"/>
  <c r="J227" i="2"/>
  <c r="BE227" i="2" s="1"/>
  <c r="BI213" i="2"/>
  <c r="BH213" i="2"/>
  <c r="BG213" i="2"/>
  <c r="BF213" i="2"/>
  <c r="T213" i="2"/>
  <c r="R213" i="2"/>
  <c r="P213" i="2"/>
  <c r="BK213" i="2"/>
  <c r="J213" i="2"/>
  <c r="BE213" i="2" s="1"/>
  <c r="BI203" i="2"/>
  <c r="BH203" i="2"/>
  <c r="BG203" i="2"/>
  <c r="BF203" i="2"/>
  <c r="T203" i="2"/>
  <c r="R203" i="2"/>
  <c r="P203" i="2"/>
  <c r="BK203" i="2"/>
  <c r="J203" i="2"/>
  <c r="BE203" i="2" s="1"/>
  <c r="BI201" i="2"/>
  <c r="BH201" i="2"/>
  <c r="BG201" i="2"/>
  <c r="BF201" i="2"/>
  <c r="T201" i="2"/>
  <c r="R201" i="2"/>
  <c r="P201" i="2"/>
  <c r="BK201" i="2"/>
  <c r="J201" i="2"/>
  <c r="BE201" i="2" s="1"/>
  <c r="BI200" i="2"/>
  <c r="BH200" i="2"/>
  <c r="BG200" i="2"/>
  <c r="BF200" i="2"/>
  <c r="T200" i="2"/>
  <c r="R200" i="2"/>
  <c r="P200" i="2"/>
  <c r="BK200" i="2"/>
  <c r="J200" i="2"/>
  <c r="BE200" i="2" s="1"/>
  <c r="BI199" i="2"/>
  <c r="BH199" i="2"/>
  <c r="BG199" i="2"/>
  <c r="BF199" i="2"/>
  <c r="T199" i="2"/>
  <c r="R199" i="2"/>
  <c r="P199" i="2"/>
  <c r="BK199" i="2"/>
  <c r="J199" i="2"/>
  <c r="BE199" i="2" s="1"/>
  <c r="BI197" i="2"/>
  <c r="BH197" i="2"/>
  <c r="BG197" i="2"/>
  <c r="BF197" i="2"/>
  <c r="T197" i="2"/>
  <c r="R197" i="2"/>
  <c r="P197" i="2"/>
  <c r="BK197" i="2"/>
  <c r="J197" i="2"/>
  <c r="BE197" i="2" s="1"/>
  <c r="BI195" i="2"/>
  <c r="BH195" i="2"/>
  <c r="BG195" i="2"/>
  <c r="BF195" i="2"/>
  <c r="T195" i="2"/>
  <c r="R195" i="2"/>
  <c r="P195" i="2"/>
  <c r="BK195" i="2"/>
  <c r="J195" i="2"/>
  <c r="BE195" i="2" s="1"/>
  <c r="BI194" i="2"/>
  <c r="BH194" i="2"/>
  <c r="BG194" i="2"/>
  <c r="BF194" i="2"/>
  <c r="T194" i="2"/>
  <c r="R194" i="2"/>
  <c r="P194" i="2"/>
  <c r="BK194" i="2"/>
  <c r="J194" i="2"/>
  <c r="BE194" i="2" s="1"/>
  <c r="BI192" i="2"/>
  <c r="BH192" i="2"/>
  <c r="BG192" i="2"/>
  <c r="BF192" i="2"/>
  <c r="T192" i="2"/>
  <c r="R192" i="2"/>
  <c r="P192" i="2"/>
  <c r="BK192" i="2"/>
  <c r="J192" i="2"/>
  <c r="BE192" i="2" s="1"/>
  <c r="BI181" i="2"/>
  <c r="BH181" i="2"/>
  <c r="BG181" i="2"/>
  <c r="BF181" i="2"/>
  <c r="T181" i="2"/>
  <c r="R181" i="2"/>
  <c r="P181" i="2"/>
  <c r="BK181" i="2"/>
  <c r="J181" i="2"/>
  <c r="BI176" i="2"/>
  <c r="BH176" i="2"/>
  <c r="BG176" i="2"/>
  <c r="BF176" i="2"/>
  <c r="T176" i="2"/>
  <c r="R176" i="2"/>
  <c r="P176" i="2"/>
  <c r="BK176" i="2"/>
  <c r="J176" i="2"/>
  <c r="BE176" i="2" s="1"/>
  <c r="BI174" i="2"/>
  <c r="BH174" i="2"/>
  <c r="BG174" i="2"/>
  <c r="BF174" i="2"/>
  <c r="T174" i="2"/>
  <c r="R174" i="2"/>
  <c r="P174" i="2"/>
  <c r="BK174" i="2"/>
  <c r="J174" i="2"/>
  <c r="BE174" i="2" s="1"/>
  <c r="BI151" i="2"/>
  <c r="BH151" i="2"/>
  <c r="BG151" i="2"/>
  <c r="BF151" i="2"/>
  <c r="T151" i="2"/>
  <c r="R151" i="2"/>
  <c r="P151" i="2"/>
  <c r="BK151" i="2"/>
  <c r="J151" i="2"/>
  <c r="BE151" i="2" s="1"/>
  <c r="BI147" i="2"/>
  <c r="BH147" i="2"/>
  <c r="BG147" i="2"/>
  <c r="BF147" i="2"/>
  <c r="T147" i="2"/>
  <c r="R147" i="2"/>
  <c r="P147" i="2"/>
  <c r="BK147" i="2"/>
  <c r="J147" i="2"/>
  <c r="BE147" i="2" s="1"/>
  <c r="BI118" i="2"/>
  <c r="BH118" i="2"/>
  <c r="BG118" i="2"/>
  <c r="BF118" i="2"/>
  <c r="T118" i="2"/>
  <c r="R118" i="2"/>
  <c r="P118" i="2"/>
  <c r="BK118" i="2"/>
  <c r="J118" i="2"/>
  <c r="BE118" i="2" s="1"/>
  <c r="BI114" i="2"/>
  <c r="BH114" i="2"/>
  <c r="BG114" i="2"/>
  <c r="BF114" i="2"/>
  <c r="T114" i="2"/>
  <c r="R114" i="2"/>
  <c r="P114" i="2"/>
  <c r="BK114" i="2"/>
  <c r="J114" i="2"/>
  <c r="BE114" i="2" s="1"/>
  <c r="BI110" i="2"/>
  <c r="BH110" i="2"/>
  <c r="BG110" i="2"/>
  <c r="BF110" i="2"/>
  <c r="T110" i="2"/>
  <c r="R110" i="2"/>
  <c r="P110" i="2"/>
  <c r="BK110" i="2"/>
  <c r="J110" i="2"/>
  <c r="BI108" i="2"/>
  <c r="BH108" i="2"/>
  <c r="BG108" i="2"/>
  <c r="BF108" i="2"/>
  <c r="T108" i="2"/>
  <c r="R108" i="2"/>
  <c r="P108" i="2"/>
  <c r="BK108" i="2"/>
  <c r="J108" i="2"/>
  <c r="BE108" i="2" s="1"/>
  <c r="BI104" i="2"/>
  <c r="BH104" i="2"/>
  <c r="BG104" i="2"/>
  <c r="BF104" i="2"/>
  <c r="T104" i="2"/>
  <c r="R104" i="2"/>
  <c r="P104" i="2"/>
  <c r="BK104" i="2"/>
  <c r="J104" i="2"/>
  <c r="BE104" i="2" s="1"/>
  <c r="BI90" i="2"/>
  <c r="BH90" i="2"/>
  <c r="BG90" i="2"/>
  <c r="BF90" i="2"/>
  <c r="T90" i="2"/>
  <c r="R90" i="2"/>
  <c r="P90" i="2"/>
  <c r="BK90" i="2"/>
  <c r="J90" i="2"/>
  <c r="J83" i="2"/>
  <c r="F83" i="2"/>
  <c r="F81" i="2"/>
  <c r="E79" i="2"/>
  <c r="J51" i="2"/>
  <c r="F51" i="2"/>
  <c r="F49" i="2"/>
  <c r="E47" i="2"/>
  <c r="F84" i="2"/>
  <c r="J81" i="2"/>
  <c r="E7" i="2"/>
  <c r="BE280" i="2" l="1"/>
  <c r="J279" i="2"/>
  <c r="BE181" i="2"/>
  <c r="J180" i="2"/>
  <c r="BE266" i="2"/>
  <c r="J265" i="2"/>
  <c r="BE110" i="2"/>
  <c r="J109" i="2"/>
  <c r="BE409" i="2"/>
  <c r="BE90" i="2"/>
  <c r="J89" i="2"/>
  <c r="J88" i="2" s="1"/>
  <c r="BE257" i="2"/>
  <c r="J67" i="2"/>
  <c r="BE400" i="2"/>
  <c r="J399" i="2"/>
  <c r="P399" i="2"/>
  <c r="BK265" i="2"/>
  <c r="J64" i="2" s="1"/>
  <c r="BK279" i="2"/>
  <c r="R256" i="2"/>
  <c r="R89" i="2"/>
  <c r="R279" i="2"/>
  <c r="BK109" i="2"/>
  <c r="BK256" i="2"/>
  <c r="J61" i="2" s="1"/>
  <c r="P256" i="2"/>
  <c r="P265" i="2"/>
  <c r="T279" i="2"/>
  <c r="R399" i="2"/>
  <c r="BK399" i="2"/>
  <c r="P408" i="2"/>
  <c r="R180" i="2"/>
  <c r="BK180" i="2"/>
  <c r="J60" i="2" s="1"/>
  <c r="F33" i="2"/>
  <c r="R109" i="2"/>
  <c r="T109" i="2"/>
  <c r="P109" i="2"/>
  <c r="F31" i="2"/>
  <c r="F32" i="2"/>
  <c r="T89" i="2"/>
  <c r="BK89" i="2"/>
  <c r="J58" i="2" s="1"/>
  <c r="J31" i="2"/>
  <c r="F34" i="2"/>
  <c r="P89" i="2"/>
  <c r="F30" i="2"/>
  <c r="E77" i="2"/>
  <c r="J30" i="2"/>
  <c r="P180" i="2"/>
  <c r="T265" i="2"/>
  <c r="J49" i="2"/>
  <c r="F52" i="2"/>
  <c r="T180" i="2"/>
  <c r="T256" i="2"/>
  <c r="P279" i="2"/>
  <c r="T399" i="2"/>
  <c r="T408" i="2"/>
  <c r="J59" i="2" l="1"/>
  <c r="J65" i="2"/>
  <c r="J264" i="2"/>
  <c r="J87" i="2" s="1"/>
  <c r="J66" i="2"/>
  <c r="P88" i="2"/>
  <c r="R264" i="2"/>
  <c r="R88" i="2"/>
  <c r="R87" i="2"/>
  <c r="P264" i="2"/>
  <c r="P87" i="2"/>
  <c r="BK264" i="2"/>
  <c r="J63" i="2" s="1"/>
  <c r="BK88" i="2"/>
  <c r="T88" i="2"/>
  <c r="J57" i="2"/>
  <c r="T264" i="2"/>
  <c r="BK87" i="2" l="1"/>
  <c r="J56" i="2" s="1"/>
  <c r="T87" i="2"/>
  <c r="J27" i="2" l="1"/>
  <c r="J36" i="2" s="1"/>
</calcChain>
</file>

<file path=xl/sharedStrings.xml><?xml version="1.0" encoding="utf-8"?>
<sst xmlns="http://schemas.openxmlformats.org/spreadsheetml/2006/main" count="3441" uniqueCount="418">
  <si>
    <t>List obsahuje:</t>
  </si>
  <si>
    <t/>
  </si>
  <si>
    <t>False</t>
  </si>
  <si>
    <t>&gt;&gt;  skryté sloupce  &lt;&lt;</t>
  </si>
  <si>
    <t>v ---  níže se nacházejí doplnkové a pomocné údaje k sestavám  --- v</t>
  </si>
  <si>
    <t>Stavba:</t>
  </si>
  <si>
    <t>KSO:</t>
  </si>
  <si>
    <t>802</t>
  </si>
  <si>
    <t>CC-CZ:</t>
  </si>
  <si>
    <t>12</t>
  </si>
  <si>
    <t>Místo:</t>
  </si>
  <si>
    <t xml:space="preserve"> </t>
  </si>
  <si>
    <t>Datum:</t>
  </si>
  <si>
    <t>Zadavatel:</t>
  </si>
  <si>
    <t>IČ:</t>
  </si>
  <si>
    <t>Město Kopřivnice, Štefáníkova 1163/12</t>
  </si>
  <si>
    <t>DIČ:</t>
  </si>
  <si>
    <t>Uchazeč:</t>
  </si>
  <si>
    <t>Projektant:</t>
  </si>
  <si>
    <t>Ing. Arch. Ondřej Driják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</si>
  <si>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</si>
  <si>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</si>
  <si>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</si>
  <si>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</si>
  <si>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</si>
  <si>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</si>
  <si>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</si>
  <si>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</si>
  <si>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</si>
  <si>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</si>
  <si>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</si>
  <si>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</si>
  <si>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</si>
  <si>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</si>
  <si>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</si>
  <si>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Kód</t>
  </si>
  <si>
    <t>Typ</t>
  </si>
  <si>
    <t>D</t>
  </si>
  <si>
    <t>0</t>
  </si>
  <si>
    <t>1</t>
  </si>
  <si>
    <t>{d6c1b9a2-4aac-4dba-83dc-c92457977632}</t>
  </si>
  <si>
    <t>2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</si>
  <si>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</si>
  <si>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</si>
  <si>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</si>
  <si>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</si>
  <si>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</si>
  <si>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</si>
  <si>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</si>
  <si>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SO 01.1 - Stavební úpravy - výměna oken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</si>
  <si>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</si>
  <si>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</si>
  <si>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</si>
  <si>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</si>
  <si>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</si>
  <si>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</si>
  <si>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</si>
  <si>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</si>
  <si>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</si>
  <si>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</si>
  <si>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</si>
  <si>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</si>
  <si>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</si>
  <si>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</si>
  <si>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</si>
  <si>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784 - Dokončovací práce - malby a tapety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</si>
  <si>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</si>
  <si>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</si>
  <si>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</si>
  <si>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</si>
  <si>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</si>
  <si>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</si>
  <si>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</si>
  <si>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</si>
  <si>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</si>
  <si>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</si>
  <si>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</si>
  <si>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</si>
  <si>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</si>
  <si>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</si>
  <si>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</si>
  <si>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</si>
  <si>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</si>
  <si>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3</t>
  </si>
  <si>
    <t>Svislé a kompletní konstrukce</t>
  </si>
  <si>
    <t>K</t>
  </si>
  <si>
    <t>311272121</t>
  </si>
  <si>
    <t>Zdivo z pórobetonových tvárnic na tenké maltové lože, tl. zdiva 250 mm pevnost tvárnic do P2, objemová hmotnost do 450 kg/m3 na pero a drážku</t>
  </si>
  <si>
    <t>m2</t>
  </si>
  <si>
    <t>CS ÚRS 2018 01</t>
  </si>
  <si>
    <t>4</t>
  </si>
  <si>
    <t>125340823</t>
  </si>
  <si>
    <t>VV</t>
  </si>
  <si>
    <t>dle TZ a PD</t>
  </si>
  <si>
    <t>1,150*1,000*2</t>
  </si>
  <si>
    <t>1,150*0,400*2</t>
  </si>
  <si>
    <t>Součet</t>
  </si>
  <si>
    <t>317121101</t>
  </si>
  <si>
    <t>kus</t>
  </si>
  <si>
    <t>-739582337</t>
  </si>
  <si>
    <t>dle TZ a PD, v.č. D.1.16</t>
  </si>
  <si>
    <t>M</t>
  </si>
  <si>
    <t>59321119</t>
  </si>
  <si>
    <t>8</t>
  </si>
  <si>
    <t>-1712215788</t>
  </si>
  <si>
    <t>6</t>
  </si>
  <si>
    <t>Úpravy povrchů, podlahy a osazování výplní</t>
  </si>
  <si>
    <t>612142001</t>
  </si>
  <si>
    <t>Potažení vnitřních ploch pletivem v ploše nebo pruzích, na plném podkladu sklovláknitým vtlačením do tmelu stěn</t>
  </si>
  <si>
    <t>-1572500664</t>
  </si>
  <si>
    <t>zazdívka oken O2</t>
  </si>
  <si>
    <t>1,500*1,500+1,500*0,600</t>
  </si>
  <si>
    <t>5</t>
  </si>
  <si>
    <t>612321141</t>
  </si>
  <si>
    <t>Omítka vápenocementová vnitřních ploch nanášená ručně dvouvrstvá, tloušťky jádrové omítky do 10 mm a tloušťky štuku do 3 mm štuková svislých konstrukcí stěn</t>
  </si>
  <si>
    <t>272741763</t>
  </si>
  <si>
    <t>619995001</t>
  </si>
  <si>
    <t>Začištění omítek (s dodáním hmot) kolem oken, dveří, podlah, obkladů apod.</t>
  </si>
  <si>
    <t>m</t>
  </si>
  <si>
    <t>-520231398</t>
  </si>
  <si>
    <t>OKNA</t>
  </si>
  <si>
    <t>jih</t>
  </si>
  <si>
    <t>(1,100+0,750)*2,0*5</t>
  </si>
  <si>
    <t>(1,150+1,450)*2,0*1</t>
  </si>
  <si>
    <t>(1,380+1,400)*2,0*1</t>
  </si>
  <si>
    <t>východ</t>
  </si>
  <si>
    <t>(0,500+1,500)*2,0*6</t>
  </si>
  <si>
    <t>(1,150+1,000)*2,0*1</t>
  </si>
  <si>
    <t>sever</t>
  </si>
  <si>
    <t>(1,150+0,700)*2,0*6</t>
  </si>
  <si>
    <t>(0,950+0,700)*2,0*1</t>
  </si>
  <si>
    <t>(1,150+1,450)*2,0*8</t>
  </si>
  <si>
    <t>(2,000+3,430)*2,0*1</t>
  </si>
  <si>
    <t>západ</t>
  </si>
  <si>
    <t>(1,250+1,450)*2,0*9</t>
  </si>
  <si>
    <t>(1,400+0,900)*2,0*6</t>
  </si>
  <si>
    <t>(1,150+2,150)*2,0*1</t>
  </si>
  <si>
    <t>(1,250+2,150)*2,0*4</t>
  </si>
  <si>
    <t>DVEŘE</t>
  </si>
  <si>
    <t>0,950+2,250*2,0</t>
  </si>
  <si>
    <t>1,150+2,200*2,0</t>
  </si>
  <si>
    <t>1,500+1,480*2,0</t>
  </si>
  <si>
    <t>622142001</t>
  </si>
  <si>
    <t>Potažení vnějších ploch pletivem v ploše nebo pruzích, na plném podkladu sklovláknitým vtlačením do tmelu stěn</t>
  </si>
  <si>
    <t>1523008832</t>
  </si>
  <si>
    <t>622143004</t>
  </si>
  <si>
    <t>Montáž omítkových profilů plastových nebo pozinkovaných, upevněných vtlačením do podkladní vrstvy nebo přibitím začišťovacích samolepících pro vytvoření dilatujícího spoje s okenním rámem</t>
  </si>
  <si>
    <t>706794307</t>
  </si>
  <si>
    <t>dle TZ a PD, v.č. D.1.01-D.1.25, Detail 1</t>
  </si>
  <si>
    <t>APU lišty</t>
  </si>
  <si>
    <t>okna:</t>
  </si>
  <si>
    <t>(1,150+1,450)*2,0*11</t>
  </si>
  <si>
    <t>(1,250+1,450)*2,0*12</t>
  </si>
  <si>
    <t>(1,150+0,700)*2,0*8</t>
  </si>
  <si>
    <t>(1,250+0,700)*2,0*3</t>
  </si>
  <si>
    <t>(1,000+0,700)*2,0*2</t>
  </si>
  <si>
    <t>(2,000+2,730)*2,0*1</t>
  </si>
  <si>
    <t>dveře:</t>
  </si>
  <si>
    <t>(0,930+2,240*2,0)*1</t>
  </si>
  <si>
    <t>(1,130+2,190*2,0)*2</t>
  </si>
  <si>
    <t>(1,480+2,010*2,0)*1</t>
  </si>
  <si>
    <t>"ext. + int. "   289,950*2</t>
  </si>
  <si>
    <t>9</t>
  </si>
  <si>
    <t>59051476</t>
  </si>
  <si>
    <t>profil okenní začišťovací se sklovláknitou armovací tkaninou 9 mm/2,4 m</t>
  </si>
  <si>
    <t>1688528942</t>
  </si>
  <si>
    <t>579,9*1,05 'Přepočtené koeficientem množství</t>
  </si>
  <si>
    <t>622332111</t>
  </si>
  <si>
    <t>Omítka cementová škrábaná (břízolitová) vnějších ploch nanášená ručně na omítnutý podklad stěn</t>
  </si>
  <si>
    <t>95983043</t>
  </si>
  <si>
    <t>Ostatní konstrukce a práce, bourání</t>
  </si>
  <si>
    <t>11</t>
  </si>
  <si>
    <t>941311111</t>
  </si>
  <si>
    <t>Montáž lešení řadového modulového lehkého pracovního s podlahami s provozním zatížením tř. 3 do 200 kg/m2 šířky tř. SW06 přes 0,6 do 0,9 m, výšky do 10 m</t>
  </si>
  <si>
    <t>-30549298</t>
  </si>
  <si>
    <t>(7,700+2,600+10,800)*7,300</t>
  </si>
  <si>
    <t>21,500*7,300</t>
  </si>
  <si>
    <t>(3,500+5,200)*7,300</t>
  </si>
  <si>
    <t>(33,680+1,500*2,0)*7,300</t>
  </si>
  <si>
    <t>941311211</t>
  </si>
  <si>
    <t>Montáž lešení řadového modulového lehkého pracovního s podlahami s provozním zatížením tř. 3 do 200 kg/m2 Příplatek za první a každý další den použití lešení k ceně -1111 nebo -1112</t>
  </si>
  <si>
    <t>-700104496</t>
  </si>
  <si>
    <t>642,254*30 'Přepočtené koeficientem množství</t>
  </si>
  <si>
    <t>941311811</t>
  </si>
  <si>
    <t>Demontáž lešení řadového modulového lehkého pracovního s podlahami s provozním zatížením tř. 3 do 200 kg/m2 šířky SW06 přes 0,6 do 0,9 m, výšky do 10 m</t>
  </si>
  <si>
    <t>610904038</t>
  </si>
  <si>
    <t>944711114</t>
  </si>
  <si>
    <t>Montáž záchytné stříšky zřizované současně s lehkým nebo těžkým lešením, šířky přes 2,5 m</t>
  </si>
  <si>
    <t>-1328697066</t>
  </si>
  <si>
    <t>3,000+2,500+2,000+2,000</t>
  </si>
  <si>
    <t>944711214</t>
  </si>
  <si>
    <t>Montáž záchytné stříšky Příplatek za první a každý další den použití záchytné stříšky k ceně -1114</t>
  </si>
  <si>
    <t>211514856</t>
  </si>
  <si>
    <t>9,5*30 'Přepočtené koeficientem množství</t>
  </si>
  <si>
    <t>16</t>
  </si>
  <si>
    <t>944711814</t>
  </si>
  <si>
    <t>Demontáž záchytné stříšky zřizované současně s lehkým nebo těžkým lešením, šířky přes 2,5 m</t>
  </si>
  <si>
    <t>-998971549</t>
  </si>
  <si>
    <t>949101111</t>
  </si>
  <si>
    <t>Lešení pomocné pracovní pro objekty pozemních staveb pro zatížení do 150 kg/m2, o výšce lešeňové podlahy do 1,9 m</t>
  </si>
  <si>
    <t>384880633</t>
  </si>
  <si>
    <t>952901111</t>
  </si>
  <si>
    <t>Vyčištění budov nebo objektů před předáním do užívání budov bytové nebo občanské výstavby, světlé výšky podlaží do 4 m</t>
  </si>
  <si>
    <t>1521529641</t>
  </si>
  <si>
    <t>"uvnitř objektu při výměně a osazení parapetních desek"  100,000</t>
  </si>
  <si>
    <t>968062374</t>
  </si>
  <si>
    <t>Vybourání dřevěných rámů oken s křídly, dveřních zárubní, vrat, stěn, ostění nebo obkladů rámů oken s křídly zdvojených, plochy do 1 m2</t>
  </si>
  <si>
    <t>1092696156</t>
  </si>
  <si>
    <t>1,100*0,750*5</t>
  </si>
  <si>
    <t>0,500*1,500*6</t>
  </si>
  <si>
    <t>1,150*0,700*6</t>
  </si>
  <si>
    <t>0,950*0,700*1</t>
  </si>
  <si>
    <t>968062375</t>
  </si>
  <si>
    <t>Vybourání dřevěných rámů oken s křídly, dveřních zárubní, vrat, stěn, ostění nebo obkladů rámů oken s křídly zdvojených, plochy do 2 m2</t>
  </si>
  <si>
    <t>184458633</t>
  </si>
  <si>
    <t>1,250*1,450*9</t>
  </si>
  <si>
    <t>1,150*1,450*1</t>
  </si>
  <si>
    <t>1,400*0,900*6</t>
  </si>
  <si>
    <t>1,380*1,400*1</t>
  </si>
  <si>
    <t>1,150*1,450*8</t>
  </si>
  <si>
    <t>968062377</t>
  </si>
  <si>
    <t>Vybourání dřevěných rámů oken s křídly, dveřních zárubní, vrat, stěn, ostění nebo obkladů rámů oken s křídly zdvojených, plochy přes 4 m2</t>
  </si>
  <si>
    <t>-2046607619</t>
  </si>
  <si>
    <t>2,000*3,430*1</t>
  </si>
  <si>
    <t>968062455</t>
  </si>
  <si>
    <t>Vybourání dřevěných rámů oken s křídly, dveřních zárubní, vrat, stěn, ostění nebo obkladů dveřních zárubní, plochy do 2 m2</t>
  </si>
  <si>
    <t>1728757877</t>
  </si>
  <si>
    <t>0,950*2,250</t>
  </si>
  <si>
    <t>1,150*2,200</t>
  </si>
  <si>
    <t>968062456</t>
  </si>
  <si>
    <t>Vybourání dřevěných rámů oken s křídly, dveřních zárubní, vrat, stěn, ostění nebo obkladů dveřních zárubní, plochy přes 2 m2</t>
  </si>
  <si>
    <t>-25703554</t>
  </si>
  <si>
    <t>1,500*1,480</t>
  </si>
  <si>
    <t>968072246</t>
  </si>
  <si>
    <t>Vybourání kovových rámů oken s křídly, dveřních zárubní, vrat, stěn, ostění nebo obkladů okenních rámů s křídly jednoduchých, plochy do 4 m2</t>
  </si>
  <si>
    <t>1749212234</t>
  </si>
  <si>
    <t>1,150*2,150*1</t>
  </si>
  <si>
    <t>1,250*2,150*4</t>
  </si>
  <si>
    <t>973031325</t>
  </si>
  <si>
    <t>Vysekání výklenků nebo kapes ve zdivu z cihel na maltu vápennou nebo vápenocementovou kapes, plochy do 0,10 m2, hl. do 300 mm</t>
  </si>
  <si>
    <t>1128383580</t>
  </si>
  <si>
    <t>997</t>
  </si>
  <si>
    <t>Přesun sutě</t>
  </si>
  <si>
    <t>997013112</t>
  </si>
  <si>
    <t>Vnitrostaveništní doprava suti a vybouraných hmot vodorovně do 50 m svisle s použitím mechanizace pro budovy a haly výšky přes 6 do 9 m</t>
  </si>
  <si>
    <t>t</t>
  </si>
  <si>
    <t>-1254855473</t>
  </si>
  <si>
    <t>997013501</t>
  </si>
  <si>
    <t>Odvoz suti a vybouraných hmot na skládku nebo meziskládku se složením, na vzdálenost do 1 km</t>
  </si>
  <si>
    <t>-1629051815</t>
  </si>
  <si>
    <t>997013509</t>
  </si>
  <si>
    <t>Odvoz suti a vybouraných hmot na skládku nebo meziskládku se složením, na vzdálenost Příplatek k ceně za každý další i započatý 1 km přes 1 km</t>
  </si>
  <si>
    <t>1668418870</t>
  </si>
  <si>
    <t>4,412*30 'Přepočtené koeficientem množství</t>
  </si>
  <si>
    <t>997013831</t>
  </si>
  <si>
    <t>Poplatek za uložení stavebního odpadu na skládce (skládkovné) směsného stavebního a demoličního zatříděného do Katalogu odpadů pod kódem 170 904</t>
  </si>
  <si>
    <t>1809542066</t>
  </si>
  <si>
    <t>998</t>
  </si>
  <si>
    <t>Přesun hmot</t>
  </si>
  <si>
    <t>998011002</t>
  </si>
  <si>
    <t>Přesun hmot pro budovy občanské výstavby, bydlení, výrobu a služby s nosnou svislou konstrukcí zděnou z cihel, tvárnic nebo kamene vodorovná dopravní vzdálenost do 100 m pro budovy výšky přes 6 do 12 m</t>
  </si>
  <si>
    <t>-835021541</t>
  </si>
  <si>
    <t>PSV</t>
  </si>
  <si>
    <t>Práce a dodávky PSV</t>
  </si>
  <si>
    <t>764</t>
  </si>
  <si>
    <t>Konstrukce klempířské</t>
  </si>
  <si>
    <t>764002851</t>
  </si>
  <si>
    <t>Demontáž klempířských konstrukcí oplechování parapetů do suti</t>
  </si>
  <si>
    <t>-1867490248</t>
  </si>
  <si>
    <t>1,000*2+0,950*1+0,500*6</t>
  </si>
  <si>
    <t>1,100*5+1,150*2+1,150*1+1,380*1+1,150*11+1,250*12+1,150*8+1,250*3+1,400*6+2,000*1</t>
  </si>
  <si>
    <t>32</t>
  </si>
  <si>
    <t>764246442</t>
  </si>
  <si>
    <t>Oplechování parapetů z titanzinkového předzvětralého plechu rovných celoplošně lepené, bez rohů rš 200 mm</t>
  </si>
  <si>
    <t>849708337</t>
  </si>
  <si>
    <t>dle TZ a PD, v.č. D.1.2-D.1.20, Výpis oken</t>
  </si>
  <si>
    <t>O/10, O/11, O/13</t>
  </si>
  <si>
    <t>O/1, O/2, O/3, O/4, O/5, O/6, O/7, O/8, O/9, O/12</t>
  </si>
  <si>
    <t>1,100*5+1,150*1+1,150*1+1,380*1+1,150*11+1,250*12+1,150*8+1,250*3+1,400*6+2,000*1</t>
  </si>
  <si>
    <t>998764202</t>
  </si>
  <si>
    <t>Přesun hmot pro konstrukce klempířské stanovený procentní sazbou (%) z ceny vodorovná dopravní vzdálenost do 50 m v objektech výšky přes 6 do 12 m</t>
  </si>
  <si>
    <t>%</t>
  </si>
  <si>
    <t>749027966</t>
  </si>
  <si>
    <t>766</t>
  </si>
  <si>
    <t>Konstrukce truhlářské</t>
  </si>
  <si>
    <t>766441811</t>
  </si>
  <si>
    <t>Demontáž parapetních desek dřevěných nebo plastových šířky do 300 mm délky do 1m</t>
  </si>
  <si>
    <t>1232298089</t>
  </si>
  <si>
    <t>východ, sever</t>
  </si>
  <si>
    <t>6+1</t>
  </si>
  <si>
    <t>766441821</t>
  </si>
  <si>
    <t>Demontáž parapetních desek dřevěných nebo plastových šířky do 300 mm délky přes 1m</t>
  </si>
  <si>
    <t>43219601</t>
  </si>
  <si>
    <t>5+1+1</t>
  </si>
  <si>
    <t>6+8+1</t>
  </si>
  <si>
    <t>9+1+6+1+4</t>
  </si>
  <si>
    <t>766-001R</t>
  </si>
  <si>
    <t>O/1 Dodávka a montáž plastového okna, jednokřídlého, sklopného, rozměr 1100 x 750 mm</t>
  </si>
  <si>
    <t>-118853993</t>
  </si>
  <si>
    <t>dle TZ a PD, v.č. D.1.01-D.1.25, Výpis oken</t>
  </si>
  <si>
    <t>kompletní dodávka dle specifikace, ex. a in. parapety v samostatných položkách rozpočtu</t>
  </si>
  <si>
    <t>766-002R</t>
  </si>
  <si>
    <t>O/2 Dodávka a montáž plastového okna, jednokřídlého, otvíravě/sklopného, rozměr 1150 x 600 mm</t>
  </si>
  <si>
    <t>310522550</t>
  </si>
  <si>
    <t>766-003R</t>
  </si>
  <si>
    <t>O/3 Dodávka a montáž plastového okna, jednokřídlého, otvíravě/sklopného, rozměr 1150 x 1450 mm</t>
  </si>
  <si>
    <t>-1098895555</t>
  </si>
  <si>
    <t>766-004R</t>
  </si>
  <si>
    <t>O/4 Dodávka a montáž plastového okna dvoukřídlého, otvíravého, rozměr 1380 x 1400 mm</t>
  </si>
  <si>
    <t>1078715509</t>
  </si>
  <si>
    <t>766-005R</t>
  </si>
  <si>
    <t>O/5 Dodávka a montáž plastového okna jednokřídlého, otvíravého, rozměr 1150 x 1450 mm</t>
  </si>
  <si>
    <t>512</t>
  </si>
  <si>
    <t>666889201</t>
  </si>
  <si>
    <t>766-006R</t>
  </si>
  <si>
    <t>O/6 Dodávka a montáž plastového okna jednokřídlého, otvíravého, rozměr 1250 x 1450 mm</t>
  </si>
  <si>
    <t>-39879990</t>
  </si>
  <si>
    <t>766-007R</t>
  </si>
  <si>
    <t>O/7 Dodávka a montáž plastového okna, jednokřídlého, sklopného, rozměr 1150 x 700 mm</t>
  </si>
  <si>
    <t>1563233495</t>
  </si>
  <si>
    <t>766-008R</t>
  </si>
  <si>
    <t>O/8 Dodávka a montáž plastového okna, jednokřídlého, sklopného, rozměr 1250 x 700 mm</t>
  </si>
  <si>
    <t>36873810</t>
  </si>
  <si>
    <t>766-009R</t>
  </si>
  <si>
    <t>O/9 Dodávka a montáž plastového okna, jednokřídlého, sklopného, rozměr 1400 x 900 mm</t>
  </si>
  <si>
    <t>520851829</t>
  </si>
  <si>
    <t>766-010R</t>
  </si>
  <si>
    <t>O/10 Dodávka a montáž plastového okna, jednokřídlého, sklopného, rozměr 1000 x 700 mm</t>
  </si>
  <si>
    <t>-403651478</t>
  </si>
  <si>
    <t>766-011R</t>
  </si>
  <si>
    <t>O/11 Dodávka a montáž plastového okna, jednokřídlého, sklopného, rozměr 950 x 700 mm</t>
  </si>
  <si>
    <t>-1727523385</t>
  </si>
  <si>
    <t>766-012R</t>
  </si>
  <si>
    <t>O/12 Dodávka a montáž plastového okna, fixního, rozměr 2000 x 2730 mm</t>
  </si>
  <si>
    <t>1233379054</t>
  </si>
  <si>
    <t>766-013R</t>
  </si>
  <si>
    <t>O/13 Dodávka a montáž plastového okna, jednokřídlého, otvíravě/sklopného, rozměr 500 x 1500 mm</t>
  </si>
  <si>
    <t>586410211</t>
  </si>
  <si>
    <t>766-014R</t>
  </si>
  <si>
    <t>DN1 Dodávka a montáž vstupních plastových dveří, rozměr stavebního otvoru 930 x 2240 mm</t>
  </si>
  <si>
    <t>1366482802</t>
  </si>
  <si>
    <t>dle TZ a PD, v.č. D.1.01-D.1.25, Výpis dveří</t>
  </si>
  <si>
    <t>kompletní dodávka dle specifikace</t>
  </si>
  <si>
    <t>766-015R</t>
  </si>
  <si>
    <t>DN2 Dodávka a montáž vstupních plastových dveří, rozměr stavebního otvoru 1130 x 2190 mm</t>
  </si>
  <si>
    <t>-1988053769</t>
  </si>
  <si>
    <t>766-016R</t>
  </si>
  <si>
    <t>DN3 Dodávka a montáž vstupních plastových dveří, dvoukřídlových, rozměr stavebního otvoru 1480 x 2010 mm</t>
  </si>
  <si>
    <t>2040274140</t>
  </si>
  <si>
    <t>766629214</t>
  </si>
  <si>
    <t>Montáž oken dřevěných Příplatek k cenám za tepelnou izolaci mezi ostěním a rámem okna při rovném ostění, připojovací spára tl. do 15 mm, páska</t>
  </si>
  <si>
    <t>-2102693440</t>
  </si>
  <si>
    <t>těsnící okenní folie - připojovací spára, interiér a exteriér</t>
  </si>
  <si>
    <t>766694121</t>
  </si>
  <si>
    <t>Montáž ostatních truhlářských konstrukcí parapetních desek dřevěných nebo plastových šířky přes 300 mm, délky do 1000 mm</t>
  </si>
  <si>
    <t>2050856923</t>
  </si>
  <si>
    <t>2+1+6</t>
  </si>
  <si>
    <t>766694122</t>
  </si>
  <si>
    <t>Montáž ostatních truhlářských konstrukcí parapetních desek dřevěných nebo plastových šířky přes 300 mm, délky přes 1000 do 1600 mm</t>
  </si>
  <si>
    <t>-2066499095</t>
  </si>
  <si>
    <t>5+1+1+1+11+12+8+3+6+1</t>
  </si>
  <si>
    <t>60794101</t>
  </si>
  <si>
    <t>deska parapetní dřevotřísková vnitřní 0,2 x 1 m</t>
  </si>
  <si>
    <t>2066235435</t>
  </si>
  <si>
    <t>61144019</t>
  </si>
  <si>
    <t>koncovka k parapetu plastovému vnitřnímu 1 pár</t>
  </si>
  <si>
    <t>sada</t>
  </si>
  <si>
    <t>1076806879</t>
  </si>
  <si>
    <t>998766202</t>
  </si>
  <si>
    <t>Přesun hmot pro konstrukce truhlářské stanovený procentní sazbou (%) z ceny vodorovná dopravní vzdálenost do 50 m v objektech výšky přes 6 do 12 m</t>
  </si>
  <si>
    <t>1012855461</t>
  </si>
  <si>
    <t>767</t>
  </si>
  <si>
    <t>Konstrukce zámečnické</t>
  </si>
  <si>
    <t>767661811</t>
  </si>
  <si>
    <t>Demontáž mříží pevných nebo otevíravých</t>
  </si>
  <si>
    <t>-397656786</t>
  </si>
  <si>
    <t>1,150*2,200*1</t>
  </si>
  <si>
    <t>998767202</t>
  </si>
  <si>
    <t>Přesun hmot pro zámečnické konstrukce stanovený procentní sazbou (%) z ceny vodorovná dopravní vzdálenost do 50 m v objektech výšky přes 6 do 12 m</t>
  </si>
  <si>
    <t>-1907883541</t>
  </si>
  <si>
    <t>784</t>
  </si>
  <si>
    <t>Dokončovací práce - malby a tapety</t>
  </si>
  <si>
    <t>784181101</t>
  </si>
  <si>
    <t>Penetrace podkladu jednonásobná základní akrylátová v místnostech výšky do 3,80 m</t>
  </si>
  <si>
    <t>-1374804571</t>
  </si>
  <si>
    <t xml:space="preserve">viz položka  "Začištění omítek kolem oken, dveří...."    </t>
  </si>
  <si>
    <t xml:space="preserve"> 271,730*0,500</t>
  </si>
  <si>
    <t>784221101</t>
  </si>
  <si>
    <t>Malby z malířských směsí otěruvzdorných za sucha dvojnásobné, bílé za sucha otěruvzdorné dobře v místnostech výšky do 3,80 m</t>
  </si>
  <si>
    <t>dle TZ a PD, v.č.01.08,22</t>
  </si>
  <si>
    <t>dozdění volného prostoru v místě vybouraných oken, tl. zdi 450 mm</t>
  </si>
  <si>
    <t>1,150*4,800*2*4,0</t>
  </si>
  <si>
    <t>311272221</t>
  </si>
  <si>
    <t>Zdivo z pórobetonových tvárnic na tenké maltové lože, tl. zdiva 300 mm pevnost tvárnic do P2, objemová hmotnost do 450 kg/m3 na pero a drážku</t>
  </si>
  <si>
    <t>dozdění volného prostoru pod okny a v m. č. 1.05</t>
  </si>
  <si>
    <t>1,150*5,150*5,0</t>
  </si>
  <si>
    <t>Montáž prefabrikovaných překladů délky do 2000 mm</t>
  </si>
  <si>
    <t>překlad železobetonový RZP 200x24x19 cm</t>
  </si>
  <si>
    <t>překlad nad dveřmi DN3 + nové dveře do restaurace</t>
  </si>
  <si>
    <t>Zdivo z pórobetonových tvárnic na tenké maltové lože, tl. zdiva 450 mm pevnost tvárnic do P2, objemová hmotnost do 450 kg/m3 na pero a drážku</t>
  </si>
  <si>
    <t>Zazdívka oken O2 a stěna mezi vstupem a restaurací</t>
  </si>
  <si>
    <t>zazdívka oken O2, sál, stěna mezi vstuopem arestaurací, restaurace</t>
  </si>
  <si>
    <t>pro překlad nad dveřmi DN3 a dveře do restaurace</t>
  </si>
  <si>
    <t>Vybourání dřevěných rámů oken s křídly, dveřních zárubní, vrat, stěn, ostění nebo obkladů okenních rámů s křídly jednoduchých, plochy nad 4 m2</t>
  </si>
  <si>
    <t>prosklena stěna mezi restaurací a vstupem</t>
  </si>
  <si>
    <t>Dodávka a montáž vstupních plastových dveří, dvoukřídlových, rozměr stavebního otvoru 1600 x 2050 mm</t>
  </si>
  <si>
    <t>dveře mezi vstupem a restaurací - kompletní dodávka</t>
  </si>
  <si>
    <t>stěny a stropy</t>
  </si>
  <si>
    <t>místnosti 2.04. - 2.06. - komplet</t>
  </si>
  <si>
    <t>místnosti 1.08. - 1.21. - komplet</t>
  </si>
  <si>
    <t>místnosti 1.01. - 1.07. - komplet</t>
  </si>
  <si>
    <t>místnosti 2.08. - 2.13. - komplet</t>
  </si>
  <si>
    <t xml:space="preserve">Penetrace podkladu jednonásobná základní akrylátová </t>
  </si>
  <si>
    <t>Malby z malířských směsí otěruvzdorných za sucha dvojnásobné, bílé za sucha otěruvzdorné dobře, škrábání, opravy povrchu stěrkou</t>
  </si>
  <si>
    <t>Nátěr soklu otěruvzdorný, omývatelný, barevný, 2 - násobný, včetně přípravy podkladu a penetrace, škrábání, opravy povrchu stěrkou, v. 1500 mm</t>
  </si>
  <si>
    <t>Zakrytí a zajištění nábytku, podlahových krytin fóliemi</t>
  </si>
  <si>
    <t>soubor</t>
  </si>
  <si>
    <t>Úklid všech dotčených prostor a přístupových komunikací do čista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</si>
</sst>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24" x14ac:knownFonts="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10"/>
      <name val="Trebuchet MS"/>
    </font>
    <font>
      <sz val="10"/>
      <color rgb="FF96000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b/>
      <sz val="10"/>
      <name val="Trebuchet MS"/>
    </font>
    <font>
      <b/>
      <sz val="12"/>
      <color rgb="FF960000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2" borderId="0" xfId="0" applyFont="1" applyFill="1" applyAlignment="1" applyProtection="1">
      <alignment vertical="center"/>
    </xf>
    <xf numFmtId="0" fontId="11" fillId="2" borderId="0" xfId="0" applyFont="1" applyFill="1" applyAlignment="1" applyProtection="1">
      <alignment horizontal="left" vertical="center"/>
    </xf>
    <xf numFmtId="0" fontId="0" fillId="2" borderId="0" xfId="0" applyFill="1"/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3" fillId="0" borderId="0" xfId="0" applyFont="1" applyBorder="1" applyAlignment="1">
      <alignment horizontal="left" vertical="center"/>
    </xf>
    <xf numFmtId="0" fontId="0" fillId="0" borderId="6" xfId="0" applyBorder="1"/>
    <xf numFmtId="0" fontId="1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2" borderId="0" xfId="0" applyFill="1" applyProtection="1"/>
    <xf numFmtId="0" fontId="17" fillId="2" borderId="0" xfId="1" applyFont="1" applyFill="1" applyAlignment="1" applyProtection="1">
      <alignment vertical="center"/>
    </xf>
    <xf numFmtId="0" fontId="23" fillId="2" borderId="0" xfId="1" applyFill="1" applyProtection="1"/>
    <xf numFmtId="165" fontId="2" fillId="0" borderId="0" xfId="0" applyNumberFormat="1" applyFont="1" applyBorder="1" applyAlignment="1">
      <alignment horizontal="left" vertical="center"/>
    </xf>
    <xf numFmtId="0" fontId="0" fillId="0" borderId="5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21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4" fontId="16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right" vertical="center"/>
    </xf>
    <xf numFmtId="0" fontId="0" fillId="4" borderId="0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right" vertical="center"/>
    </xf>
    <xf numFmtId="0" fontId="3" fillId="4" borderId="8" xfId="0" applyFont="1" applyFill="1" applyBorder="1" applyAlignment="1">
      <alignment horizontal="center" vertical="center"/>
    </xf>
    <xf numFmtId="4" fontId="3" fillId="4" borderId="8" xfId="0" applyNumberFormat="1" applyFont="1" applyFill="1" applyBorder="1" applyAlignment="1">
      <alignment vertical="center"/>
    </xf>
    <xf numFmtId="0" fontId="0" fillId="4" borderId="22" xfId="0" applyFont="1" applyFill="1" applyBorder="1" applyAlignment="1">
      <alignment vertical="center"/>
    </xf>
    <xf numFmtId="0" fontId="0" fillId="0" borderId="4" xfId="0" applyFont="1" applyBorder="1" applyAlignment="1">
      <alignment vertical="center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0" fillId="4" borderId="6" xfId="0" applyFont="1" applyFill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0" xfId="0" applyFont="1" applyBorder="1" applyAlignment="1">
      <alignment horizontal="left" vertical="center"/>
    </xf>
    <xf numFmtId="0" fontId="4" fillId="0" borderId="20" xfId="0" applyFont="1" applyBorder="1" applyAlignment="1">
      <alignment vertical="center"/>
    </xf>
    <xf numFmtId="4" fontId="4" fillId="0" borderId="20" xfId="0" applyNumberFormat="1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5" xfId="0" applyFont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4" fontId="16" fillId="0" borderId="0" xfId="0" applyNumberFormat="1" applyFont="1" applyAlignment="1"/>
    <xf numFmtId="166" fontId="19" fillId="0" borderId="13" xfId="0" applyNumberFormat="1" applyFont="1" applyBorder="1" applyAlignment="1"/>
    <xf numFmtId="166" fontId="19" fillId="0" borderId="14" xfId="0" applyNumberFormat="1" applyFont="1" applyBorder="1" applyAlignment="1"/>
    <xf numFmtId="4" fontId="20" fillId="0" borderId="0" xfId="0" applyNumberFormat="1" applyFont="1" applyAlignment="1">
      <alignment vertical="center"/>
    </xf>
    <xf numFmtId="0" fontId="6" fillId="0" borderId="5" xfId="0" applyFont="1" applyBorder="1" applyAlignme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4" fillId="0" borderId="0" xfId="0" applyNumberFormat="1" applyFont="1" applyAlignment="1"/>
    <xf numFmtId="0" fontId="6" fillId="0" borderId="15" xfId="0" applyFont="1" applyBorder="1" applyAlignment="1"/>
    <xf numFmtId="0" fontId="6" fillId="0" borderId="0" xfId="0" applyFont="1" applyBorder="1" applyAlignment="1"/>
    <xf numFmtId="166" fontId="6" fillId="0" borderId="0" xfId="0" applyNumberFormat="1" applyFont="1" applyBorder="1" applyAlignment="1"/>
    <xf numFmtId="166" fontId="6" fillId="0" borderId="16" xfId="0" applyNumberFormat="1" applyFont="1" applyBorder="1" applyAlignment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4" fontId="5" fillId="0" borderId="0" xfId="0" applyNumberFormat="1" applyFont="1" applyAlignment="1"/>
    <xf numFmtId="0" fontId="0" fillId="0" borderId="5" xfId="0" applyFont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49" fontId="0" fillId="0" borderId="23" xfId="0" applyNumberFormat="1" applyFont="1" applyBorder="1" applyAlignment="1" applyProtection="1">
      <alignment horizontal="left" vertical="center" wrapText="1"/>
      <protection locked="0"/>
    </xf>
    <xf numFmtId="0" fontId="0" fillId="0" borderId="23" xfId="0" applyFont="1" applyBorder="1" applyAlignment="1" applyProtection="1">
      <alignment horizontal="left" vertical="center" wrapText="1"/>
      <protection locked="0"/>
    </xf>
    <xf numFmtId="0" fontId="0" fillId="0" borderId="23" xfId="0" applyFont="1" applyBorder="1" applyAlignment="1" applyProtection="1">
      <alignment horizontal="center" vertical="center" wrapText="1"/>
      <protection locked="0"/>
    </xf>
    <xf numFmtId="167" fontId="0" fillId="0" borderId="23" xfId="0" applyNumberFormat="1" applyFont="1" applyBorder="1" applyAlignment="1" applyProtection="1">
      <alignment vertical="center"/>
      <protection locked="0"/>
    </xf>
    <xf numFmtId="4" fontId="0" fillId="0" borderId="23" xfId="0" applyNumberFormat="1" applyFont="1" applyBorder="1" applyAlignment="1" applyProtection="1">
      <alignment vertical="center"/>
      <protection locked="0"/>
    </xf>
    <xf numFmtId="0" fontId="1" fillId="0" borderId="23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6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7" fillId="0" borderId="5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15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22" fillId="0" borderId="23" xfId="0" applyFont="1" applyBorder="1" applyAlignment="1" applyProtection="1">
      <alignment horizontal="center" vertical="center"/>
      <protection locked="0"/>
    </xf>
    <xf numFmtId="49" fontId="22" fillId="0" borderId="23" xfId="0" applyNumberFormat="1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167" fontId="22" fillId="0" borderId="23" xfId="0" applyNumberFormat="1" applyFont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  <protection locked="0"/>
    </xf>
    <xf numFmtId="0" fontId="22" fillId="0" borderId="5" xfId="0" applyFont="1" applyBorder="1" applyAlignment="1">
      <alignment vertical="center"/>
    </xf>
    <xf numFmtId="0" fontId="22" fillId="0" borderId="23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7" fillId="2" borderId="0" xfId="1" applyFont="1" applyFill="1" applyAlignment="1" applyProtection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437"/>
  <sheetViews>
    <sheetView showGridLines="0" tabSelected="1" workbookViewId="0">
      <pane ySplit="1" topLeftCell="A402" activePane="bottomLeft" state="frozen"/>
      <selection pane="bottomLeft" activeCell="J408" sqref="J408"/>
    </sheetView>
  </sheetViews>
  <sheetFormatPr defaultRowHeight="12" x14ac:dyDescent="0.3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6" width="75" customWidth="1"/>
    <col min="7" max="7" width="8.7109375" customWidth="1"/>
    <col min="8" max="8" width="11.140625" customWidth="1"/>
    <col min="9" max="9" width="12.7109375" customWidth="1"/>
    <col min="10" max="10" width="23.42578125" customWidth="1"/>
    <col min="11" max="11" width="15.42578125" customWidth="1"/>
    <col min="13" max="18" width="9.28515625" hidden="1"/>
    <col min="19" max="19" width="8.140625" hidden="1" customWidth="1"/>
    <col min="20" max="20" width="29.710937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70" ht="21.75" customHeight="1" x14ac:dyDescent="0.3">
      <c r="A1" s="44"/>
      <c r="B1" s="10"/>
      <c r="C1" s="10"/>
      <c r="D1" s="11" t="s">
        <v>0</v>
      </c>
      <c r="E1" s="10"/>
      <c r="F1" s="45" t="s">
        <v>42</v>
      </c>
      <c r="G1" s="150" t="s">
        <v>43</v>
      </c>
      <c r="H1" s="150"/>
      <c r="I1" s="10"/>
      <c r="J1" s="45" t="s">
        <v>44</v>
      </c>
      <c r="K1" s="11" t="s">
        <v>45</v>
      </c>
      <c r="L1" s="45" t="s">
        <v>46</v>
      </c>
      <c r="M1" s="45"/>
      <c r="N1" s="45"/>
      <c r="O1" s="45"/>
      <c r="P1" s="45"/>
      <c r="Q1" s="45"/>
      <c r="R1" s="45"/>
      <c r="S1" s="45"/>
      <c r="T1" s="45"/>
      <c r="U1" s="46"/>
      <c r="V1" s="46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</row>
    <row r="2" spans="1:70" ht="36.9" customHeight="1" x14ac:dyDescent="0.3">
      <c r="L2" s="151" t="s">
        <v>3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AT2" s="13" t="s">
        <v>40</v>
      </c>
    </row>
    <row r="3" spans="1:70" ht="6.9" customHeight="1" x14ac:dyDescent="0.3">
      <c r="B3" s="14"/>
      <c r="C3" s="15"/>
      <c r="D3" s="15"/>
      <c r="E3" s="15"/>
      <c r="F3" s="15"/>
      <c r="G3" s="15"/>
      <c r="H3" s="15"/>
      <c r="I3" s="15"/>
      <c r="J3" s="15"/>
      <c r="K3" s="16"/>
      <c r="AT3" s="13" t="s">
        <v>41</v>
      </c>
    </row>
    <row r="4" spans="1:70" ht="36.9" customHeight="1" x14ac:dyDescent="0.3">
      <c r="B4" s="17"/>
      <c r="C4" s="18"/>
      <c r="D4" s="19" t="s">
        <v>47</v>
      </c>
      <c r="E4" s="18"/>
      <c r="F4" s="18"/>
      <c r="G4" s="18"/>
      <c r="H4" s="18"/>
      <c r="I4" s="18"/>
      <c r="J4" s="18"/>
      <c r="K4" s="20"/>
      <c r="M4" s="21" t="s">
        <v>4</v>
      </c>
      <c r="AT4" s="13" t="s">
        <v>2</v>
      </c>
    </row>
    <row r="5" spans="1:70" ht="6.9" customHeight="1" x14ac:dyDescent="0.3">
      <c r="B5" s="17"/>
      <c r="C5" s="18"/>
      <c r="D5" s="18"/>
      <c r="E5" s="18"/>
      <c r="F5" s="18"/>
      <c r="G5" s="18"/>
      <c r="H5" s="18"/>
      <c r="I5" s="18"/>
      <c r="J5" s="18"/>
      <c r="K5" s="20"/>
    </row>
    <row r="6" spans="1:70" ht="13.2" x14ac:dyDescent="0.3">
      <c r="B6" s="17"/>
      <c r="C6" s="18"/>
      <c r="D6" s="23" t="s">
        <v>5</v>
      </c>
      <c r="E6" s="18"/>
      <c r="F6" s="18"/>
      <c r="G6" s="18"/>
      <c r="H6" s="18"/>
      <c r="I6" s="18"/>
      <c r="J6" s="18"/>
      <c r="K6" s="20"/>
    </row>
    <row r="7" spans="1:70" ht="16.5" customHeight="1" x14ac:dyDescent="0.3">
      <c r="B7" s="17"/>
      <c r="C7" s="18"/>
      <c r="D7" s="18"/>
      <c r="E7" s="153" t="e">
        <f>#REF!</f>
        <v>#REF!</v>
      </c>
      <c r="F7" s="154"/>
      <c r="G7" s="154"/>
      <c r="H7" s="154"/>
      <c r="I7" s="18"/>
      <c r="J7" s="18"/>
      <c r="K7" s="20"/>
    </row>
    <row r="8" spans="1:70" s="1" customFormat="1" ht="13.2" x14ac:dyDescent="0.3">
      <c r="B8" s="24"/>
      <c r="C8" s="25"/>
      <c r="D8" s="23" t="s">
        <v>48</v>
      </c>
      <c r="E8" s="25"/>
      <c r="F8" s="25"/>
      <c r="G8" s="25"/>
      <c r="H8" s="25"/>
      <c r="I8" s="25"/>
      <c r="J8" s="25"/>
      <c r="K8" s="26"/>
    </row>
    <row r="9" spans="1:70" s="1" customFormat="1" ht="36.9" customHeight="1" x14ac:dyDescent="0.3">
      <c r="B9" s="24"/>
      <c r="C9" s="25"/>
      <c r="D9" s="25"/>
      <c r="E9" s="155" t="s">
        <v>49</v>
      </c>
      <c r="F9" s="156"/>
      <c r="G9" s="156"/>
      <c r="H9" s="156"/>
      <c r="I9" s="25"/>
      <c r="J9" s="25"/>
      <c r="K9" s="26"/>
    </row>
    <row r="10" spans="1:70" s="1" customFormat="1" x14ac:dyDescent="0.3">
      <c r="B10" s="24"/>
      <c r="C10" s="25"/>
      <c r="D10" s="25"/>
      <c r="E10" s="25"/>
      <c r="F10" s="25"/>
      <c r="G10" s="25"/>
      <c r="H10" s="25"/>
      <c r="I10" s="25"/>
      <c r="J10" s="25"/>
      <c r="K10" s="26"/>
    </row>
    <row r="11" spans="1:70" s="1" customFormat="1" ht="14.4" customHeight="1" x14ac:dyDescent="0.3">
      <c r="B11" s="24"/>
      <c r="C11" s="25"/>
      <c r="D11" s="23" t="s">
        <v>6</v>
      </c>
      <c r="E11" s="25"/>
      <c r="F11" s="22" t="s">
        <v>7</v>
      </c>
      <c r="G11" s="25"/>
      <c r="H11" s="25"/>
      <c r="I11" s="23" t="s">
        <v>8</v>
      </c>
      <c r="J11" s="22" t="s">
        <v>1</v>
      </c>
      <c r="K11" s="26"/>
    </row>
    <row r="12" spans="1:70" s="1" customFormat="1" ht="14.4" customHeight="1" x14ac:dyDescent="0.3">
      <c r="B12" s="24"/>
      <c r="C12" s="25"/>
      <c r="D12" s="23" t="s">
        <v>10</v>
      </c>
      <c r="E12" s="25"/>
      <c r="F12" s="22" t="s">
        <v>11</v>
      </c>
      <c r="G12" s="25"/>
      <c r="H12" s="25"/>
      <c r="I12" s="23" t="s">
        <v>12</v>
      </c>
      <c r="J12" s="47"/>
      <c r="K12" s="26"/>
    </row>
    <row r="13" spans="1:70" s="1" customFormat="1" ht="10.8" customHeight="1" x14ac:dyDescent="0.3">
      <c r="B13" s="24"/>
      <c r="C13" s="25"/>
      <c r="D13" s="25"/>
      <c r="E13" s="25"/>
      <c r="F13" s="25"/>
      <c r="G13" s="25"/>
      <c r="H13" s="25"/>
      <c r="I13" s="25"/>
      <c r="J13" s="25"/>
      <c r="K13" s="26"/>
    </row>
    <row r="14" spans="1:70" s="1" customFormat="1" ht="14.4" customHeight="1" x14ac:dyDescent="0.3">
      <c r="B14" s="24"/>
      <c r="C14" s="25"/>
      <c r="D14" s="23" t="s">
        <v>13</v>
      </c>
      <c r="E14" s="25"/>
      <c r="F14" s="25"/>
      <c r="G14" s="25"/>
      <c r="H14" s="25"/>
      <c r="I14" s="23" t="s">
        <v>14</v>
      </c>
      <c r="J14" s="22" t="s">
        <v>1</v>
      </c>
      <c r="K14" s="26"/>
    </row>
    <row r="15" spans="1:70" s="1" customFormat="1" ht="18" customHeight="1" x14ac:dyDescent="0.3">
      <c r="B15" s="24"/>
      <c r="C15" s="25"/>
      <c r="D15" s="25"/>
      <c r="E15" s="22" t="s">
        <v>15</v>
      </c>
      <c r="F15" s="25"/>
      <c r="G15" s="25"/>
      <c r="H15" s="25"/>
      <c r="I15" s="23" t="s">
        <v>16</v>
      </c>
      <c r="J15" s="22" t="s">
        <v>1</v>
      </c>
      <c r="K15" s="26"/>
    </row>
    <row r="16" spans="1:70" s="1" customFormat="1" ht="6.9" customHeight="1" x14ac:dyDescent="0.3">
      <c r="B16" s="24"/>
      <c r="C16" s="25"/>
      <c r="D16" s="25"/>
      <c r="E16" s="25"/>
      <c r="F16" s="25"/>
      <c r="G16" s="25"/>
      <c r="H16" s="25"/>
      <c r="I16" s="25"/>
      <c r="J16" s="25"/>
      <c r="K16" s="26"/>
    </row>
    <row r="17" spans="2:11" s="1" customFormat="1" ht="14.4" customHeight="1" x14ac:dyDescent="0.3">
      <c r="B17" s="24"/>
      <c r="C17" s="25"/>
      <c r="D17" s="23" t="s">
        <v>17</v>
      </c>
      <c r="E17" s="25"/>
      <c r="F17" s="25"/>
      <c r="G17" s="25"/>
      <c r="H17" s="25"/>
      <c r="I17" s="23" t="s">
        <v>14</v>
      </c>
      <c r="J17" s="22"/>
      <c r="K17" s="26"/>
    </row>
    <row r="18" spans="2:11" s="1" customFormat="1" ht="18" customHeight="1" x14ac:dyDescent="0.3">
      <c r="B18" s="24"/>
      <c r="C18" s="25"/>
      <c r="D18" s="25"/>
      <c r="E18" s="22"/>
      <c r="F18" s="25"/>
      <c r="G18" s="25"/>
      <c r="H18" s="25"/>
      <c r="I18" s="23" t="s">
        <v>16</v>
      </c>
      <c r="J18" s="22"/>
      <c r="K18" s="26"/>
    </row>
    <row r="19" spans="2:11" s="1" customFormat="1" ht="6.9" customHeight="1" x14ac:dyDescent="0.3">
      <c r="B19" s="24"/>
      <c r="C19" s="25"/>
      <c r="D19" s="25"/>
      <c r="E19" s="25"/>
      <c r="F19" s="25"/>
      <c r="G19" s="25"/>
      <c r="H19" s="25"/>
      <c r="I19" s="25"/>
      <c r="J19" s="25"/>
      <c r="K19" s="26"/>
    </row>
    <row r="20" spans="2:11" s="1" customFormat="1" ht="14.4" customHeight="1" x14ac:dyDescent="0.3">
      <c r="B20" s="24"/>
      <c r="C20" s="25"/>
      <c r="D20" s="23" t="s">
        <v>18</v>
      </c>
      <c r="E20" s="25"/>
      <c r="F20" s="25"/>
      <c r="G20" s="25"/>
      <c r="H20" s="25"/>
      <c r="I20" s="23" t="s">
        <v>14</v>
      </c>
      <c r="J20" s="22" t="s">
        <v>1</v>
      </c>
      <c r="K20" s="26"/>
    </row>
    <row r="21" spans="2:11" s="1" customFormat="1" ht="18" customHeight="1" x14ac:dyDescent="0.3">
      <c r="B21" s="24"/>
      <c r="C21" s="25"/>
      <c r="D21" s="25"/>
      <c r="E21" s="22" t="s">
        <v>19</v>
      </c>
      <c r="F21" s="25"/>
      <c r="G21" s="25"/>
      <c r="H21" s="25"/>
      <c r="I21" s="23" t="s">
        <v>16</v>
      </c>
      <c r="J21" s="22" t="s">
        <v>1</v>
      </c>
      <c r="K21" s="26"/>
    </row>
    <row r="22" spans="2:11" s="1" customFormat="1" ht="6.9" customHeight="1" x14ac:dyDescent="0.3">
      <c r="B22" s="24"/>
      <c r="C22" s="25"/>
      <c r="D22" s="25"/>
      <c r="E22" s="25"/>
      <c r="F22" s="25"/>
      <c r="G22" s="25"/>
      <c r="H22" s="25"/>
      <c r="I22" s="25"/>
      <c r="J22" s="25"/>
      <c r="K22" s="26"/>
    </row>
    <row r="23" spans="2:11" s="1" customFormat="1" ht="14.4" customHeight="1" x14ac:dyDescent="0.3">
      <c r="B23" s="24"/>
      <c r="C23" s="25"/>
      <c r="D23" s="23" t="s">
        <v>21</v>
      </c>
      <c r="E23" s="25"/>
      <c r="F23" s="25"/>
      <c r="G23" s="25"/>
      <c r="H23" s="25"/>
      <c r="I23" s="25"/>
      <c r="J23" s="25"/>
      <c r="K23" s="26"/>
    </row>
    <row r="24" spans="2:11" s="2" customFormat="1" ht="16.5" customHeight="1" x14ac:dyDescent="0.3">
      <c r="B24" s="48"/>
      <c r="C24" s="49"/>
      <c r="D24" s="49"/>
      <c r="E24" s="144" t="s">
        <v>1</v>
      </c>
      <c r="F24" s="144"/>
      <c r="G24" s="144"/>
      <c r="H24" s="144"/>
      <c r="I24" s="49"/>
      <c r="J24" s="49"/>
      <c r="K24" s="50"/>
    </row>
    <row r="25" spans="2:11" s="1" customFormat="1" ht="6.9" customHeight="1" x14ac:dyDescent="0.3">
      <c r="B25" s="24"/>
      <c r="C25" s="25"/>
      <c r="D25" s="25"/>
      <c r="E25" s="25"/>
      <c r="F25" s="25"/>
      <c r="G25" s="25"/>
      <c r="H25" s="25"/>
      <c r="I25" s="25"/>
      <c r="J25" s="25"/>
      <c r="K25" s="26"/>
    </row>
    <row r="26" spans="2:11" s="1" customFormat="1" ht="6.9" customHeight="1" x14ac:dyDescent="0.3">
      <c r="B26" s="24"/>
      <c r="C26" s="25"/>
      <c r="D26" s="37"/>
      <c r="E26" s="37"/>
      <c r="F26" s="37"/>
      <c r="G26" s="37"/>
      <c r="H26" s="37"/>
      <c r="I26" s="37"/>
      <c r="J26" s="37"/>
      <c r="K26" s="51"/>
    </row>
    <row r="27" spans="2:11" s="1" customFormat="1" ht="25.35" customHeight="1" x14ac:dyDescent="0.3">
      <c r="B27" s="24"/>
      <c r="C27" s="25"/>
      <c r="D27" s="52" t="s">
        <v>22</v>
      </c>
      <c r="E27" s="25"/>
      <c r="F27" s="25"/>
      <c r="G27" s="25"/>
      <c r="H27" s="25"/>
      <c r="I27" s="25"/>
      <c r="J27" s="53">
        <f>ROUND(J87,2)</f>
        <v>0</v>
      </c>
      <c r="K27" s="26"/>
    </row>
    <row r="28" spans="2:11" s="1" customFormat="1" ht="6.9" customHeight="1" x14ac:dyDescent="0.3">
      <c r="B28" s="24"/>
      <c r="C28" s="25"/>
      <c r="D28" s="37"/>
      <c r="E28" s="37"/>
      <c r="F28" s="37"/>
      <c r="G28" s="37"/>
      <c r="H28" s="37"/>
      <c r="I28" s="37"/>
      <c r="J28" s="37"/>
      <c r="K28" s="51"/>
    </row>
    <row r="29" spans="2:11" s="1" customFormat="1" ht="14.4" customHeight="1" x14ac:dyDescent="0.3">
      <c r="B29" s="24"/>
      <c r="C29" s="25"/>
      <c r="D29" s="25"/>
      <c r="E29" s="25"/>
      <c r="F29" s="27" t="s">
        <v>24</v>
      </c>
      <c r="G29" s="25"/>
      <c r="H29" s="25"/>
      <c r="I29" s="27" t="s">
        <v>23</v>
      </c>
      <c r="J29" s="27" t="s">
        <v>25</v>
      </c>
      <c r="K29" s="26"/>
    </row>
    <row r="30" spans="2:11" s="1" customFormat="1" ht="14.4" customHeight="1" x14ac:dyDescent="0.3">
      <c r="B30" s="24"/>
      <c r="C30" s="25"/>
      <c r="D30" s="28" t="s">
        <v>26</v>
      </c>
      <c r="E30" s="28" t="s">
        <v>27</v>
      </c>
      <c r="F30" s="54">
        <f>ROUND(SUM(BE87:BE433), 2)</f>
        <v>0</v>
      </c>
      <c r="G30" s="25"/>
      <c r="H30" s="25"/>
      <c r="I30" s="55">
        <v>0.21</v>
      </c>
      <c r="J30" s="54">
        <f>ROUND(ROUND((SUM(BE87:BE433)), 2)*I30, 2)</f>
        <v>0</v>
      </c>
      <c r="K30" s="26"/>
    </row>
    <row r="31" spans="2:11" s="1" customFormat="1" ht="14.4" customHeight="1" x14ac:dyDescent="0.3">
      <c r="B31" s="24"/>
      <c r="C31" s="25"/>
      <c r="D31" s="25"/>
      <c r="E31" s="28" t="s">
        <v>28</v>
      </c>
      <c r="F31" s="54">
        <f>ROUND(SUM(BF87:BF433), 2)</f>
        <v>0</v>
      </c>
      <c r="G31" s="25"/>
      <c r="H31" s="25"/>
      <c r="I31" s="55">
        <v>0.15</v>
      </c>
      <c r="J31" s="54">
        <f>ROUND(ROUND((SUM(BF87:BF433)), 2)*I31, 2)</f>
        <v>0</v>
      </c>
      <c r="K31" s="26"/>
    </row>
    <row r="32" spans="2:11" s="1" customFormat="1" ht="14.4" hidden="1" customHeight="1" x14ac:dyDescent="0.3">
      <c r="B32" s="24"/>
      <c r="C32" s="25"/>
      <c r="D32" s="25"/>
      <c r="E32" s="28" t="s">
        <v>29</v>
      </c>
      <c r="F32" s="54">
        <f>ROUND(SUM(BG87:BG433), 2)</f>
        <v>0</v>
      </c>
      <c r="G32" s="25"/>
      <c r="H32" s="25"/>
      <c r="I32" s="55">
        <v>0.21</v>
      </c>
      <c r="J32" s="54">
        <v>0</v>
      </c>
      <c r="K32" s="26"/>
    </row>
    <row r="33" spans="2:11" s="1" customFormat="1" ht="14.4" hidden="1" customHeight="1" x14ac:dyDescent="0.3">
      <c r="B33" s="24"/>
      <c r="C33" s="25"/>
      <c r="D33" s="25"/>
      <c r="E33" s="28" t="s">
        <v>30</v>
      </c>
      <c r="F33" s="54">
        <f>ROUND(SUM(BH87:BH433), 2)</f>
        <v>0</v>
      </c>
      <c r="G33" s="25"/>
      <c r="H33" s="25"/>
      <c r="I33" s="55">
        <v>0.15</v>
      </c>
      <c r="J33" s="54">
        <v>0</v>
      </c>
      <c r="K33" s="26"/>
    </row>
    <row r="34" spans="2:11" s="1" customFormat="1" ht="14.4" hidden="1" customHeight="1" x14ac:dyDescent="0.3">
      <c r="B34" s="24"/>
      <c r="C34" s="25"/>
      <c r="D34" s="25"/>
      <c r="E34" s="28" t="s">
        <v>31</v>
      </c>
      <c r="F34" s="54">
        <f>ROUND(SUM(BI87:BI433), 2)</f>
        <v>0</v>
      </c>
      <c r="G34" s="25"/>
      <c r="H34" s="25"/>
      <c r="I34" s="55">
        <v>0</v>
      </c>
      <c r="J34" s="54">
        <v>0</v>
      </c>
      <c r="K34" s="26"/>
    </row>
    <row r="35" spans="2:11" s="1" customFormat="1" ht="6.9" customHeight="1" x14ac:dyDescent="0.3">
      <c r="B35" s="24"/>
      <c r="C35" s="25"/>
      <c r="D35" s="25"/>
      <c r="E35" s="25"/>
      <c r="F35" s="25"/>
      <c r="G35" s="25"/>
      <c r="H35" s="25"/>
      <c r="I35" s="25"/>
      <c r="J35" s="25"/>
      <c r="K35" s="26"/>
    </row>
    <row r="36" spans="2:11" s="1" customFormat="1" ht="25.35" customHeight="1" x14ac:dyDescent="0.3">
      <c r="B36" s="24"/>
      <c r="C36" s="56"/>
      <c r="D36" s="57" t="s">
        <v>32</v>
      </c>
      <c r="E36" s="38"/>
      <c r="F36" s="38"/>
      <c r="G36" s="58" t="s">
        <v>33</v>
      </c>
      <c r="H36" s="59" t="s">
        <v>34</v>
      </c>
      <c r="I36" s="38"/>
      <c r="J36" s="60">
        <f>SUM(J27:J34)</f>
        <v>0</v>
      </c>
      <c r="K36" s="61"/>
    </row>
    <row r="37" spans="2:11" s="1" customFormat="1" ht="14.4" customHeight="1" x14ac:dyDescent="0.3">
      <c r="B37" s="29"/>
      <c r="C37" s="30"/>
      <c r="D37" s="30"/>
      <c r="E37" s="30"/>
      <c r="F37" s="30"/>
      <c r="G37" s="30"/>
      <c r="H37" s="30"/>
      <c r="I37" s="30"/>
      <c r="J37" s="30"/>
      <c r="K37" s="31"/>
    </row>
    <row r="41" spans="2:11" s="1" customFormat="1" ht="6.9" customHeight="1" x14ac:dyDescent="0.3">
      <c r="B41" s="32"/>
      <c r="C41" s="33"/>
      <c r="D41" s="33"/>
      <c r="E41" s="33"/>
      <c r="F41" s="33"/>
      <c r="G41" s="33"/>
      <c r="H41" s="33"/>
      <c r="I41" s="33"/>
      <c r="J41" s="33"/>
      <c r="K41" s="62"/>
    </row>
    <row r="42" spans="2:11" s="1" customFormat="1" ht="36.9" customHeight="1" x14ac:dyDescent="0.3">
      <c r="B42" s="24"/>
      <c r="C42" s="19" t="s">
        <v>50</v>
      </c>
      <c r="D42" s="25"/>
      <c r="E42" s="25"/>
      <c r="F42" s="25"/>
      <c r="G42" s="25"/>
      <c r="H42" s="25"/>
      <c r="I42" s="25"/>
      <c r="J42" s="25"/>
      <c r="K42" s="26"/>
    </row>
    <row r="43" spans="2:11" s="1" customFormat="1" ht="6.9" customHeight="1" x14ac:dyDescent="0.3">
      <c r="B43" s="24"/>
      <c r="C43" s="25"/>
      <c r="D43" s="25"/>
      <c r="E43" s="25"/>
      <c r="F43" s="25"/>
      <c r="G43" s="25"/>
      <c r="H43" s="25"/>
      <c r="I43" s="25"/>
      <c r="J43" s="25"/>
      <c r="K43" s="26"/>
    </row>
    <row r="44" spans="2:11" s="1" customFormat="1" ht="14.4" customHeight="1" x14ac:dyDescent="0.3">
      <c r="B44" s="24"/>
      <c r="C44" s="23" t="s">
        <v>5</v>
      </c>
      <c r="D44" s="25"/>
      <c r="E44" s="25"/>
      <c r="F44" s="25"/>
      <c r="G44" s="25"/>
      <c r="H44" s="25"/>
      <c r="I44" s="25"/>
      <c r="J44" s="25"/>
      <c r="K44" s="26"/>
    </row>
    <row r="45" spans="2:11" s="1" customFormat="1" ht="16.5" customHeight="1" x14ac:dyDescent="0.3">
      <c r="B45" s="24"/>
      <c r="C45" s="25"/>
      <c r="D45" s="25"/>
      <c r="E45" s="153"/>
      <c r="F45" s="154"/>
      <c r="G45" s="154"/>
      <c r="H45" s="154"/>
      <c r="I45" s="25"/>
      <c r="J45" s="25"/>
      <c r="K45" s="26"/>
    </row>
    <row r="46" spans="2:11" s="1" customFormat="1" ht="14.4" customHeight="1" x14ac:dyDescent="0.3">
      <c r="B46" s="24"/>
      <c r="C46" s="23" t="s">
        <v>48</v>
      </c>
      <c r="D46" s="25"/>
      <c r="E46" s="25"/>
      <c r="F46" s="25"/>
      <c r="G46" s="25"/>
      <c r="H46" s="25"/>
      <c r="I46" s="25"/>
      <c r="J46" s="25"/>
      <c r="K46" s="26"/>
    </row>
    <row r="47" spans="2:11" s="1" customFormat="1" ht="17.25" customHeight="1" x14ac:dyDescent="0.3">
      <c r="B47" s="24"/>
      <c r="C47" s="25"/>
      <c r="D47" s="25"/>
      <c r="E47" s="155" t="str">
        <f>E9</f>
        <v>SO 01.1 - Stavební úpravy - výměna oken</v>
      </c>
      <c r="F47" s="156"/>
      <c r="G47" s="156"/>
      <c r="H47" s="156"/>
      <c r="I47" s="25"/>
      <c r="J47" s="25"/>
      <c r="K47" s="26"/>
    </row>
    <row r="48" spans="2:11" s="1" customFormat="1" ht="6.9" customHeight="1" x14ac:dyDescent="0.3">
      <c r="B48" s="24"/>
      <c r="C48" s="25"/>
      <c r="D48" s="25"/>
      <c r="E48" s="25"/>
      <c r="F48" s="25"/>
      <c r="G48" s="25"/>
      <c r="H48" s="25"/>
      <c r="I48" s="25"/>
      <c r="J48" s="25"/>
      <c r="K48" s="26"/>
    </row>
    <row r="49" spans="2:47" s="1" customFormat="1" ht="18" customHeight="1" x14ac:dyDescent="0.3">
      <c r="B49" s="24"/>
      <c r="C49" s="23" t="s">
        <v>10</v>
      </c>
      <c r="D49" s="25"/>
      <c r="E49" s="25"/>
      <c r="F49" s="22" t="str">
        <f>F12</f>
        <v xml:space="preserve"> </v>
      </c>
      <c r="G49" s="25"/>
      <c r="H49" s="25"/>
      <c r="I49" s="23" t="s">
        <v>12</v>
      </c>
      <c r="J49" s="47" t="str">
        <f>IF(J12="","",J12)</f>
        <v/>
      </c>
      <c r="K49" s="26"/>
    </row>
    <row r="50" spans="2:47" s="1" customFormat="1" ht="6.9" customHeight="1" x14ac:dyDescent="0.3">
      <c r="B50" s="24"/>
      <c r="C50" s="25"/>
      <c r="D50" s="25"/>
      <c r="E50" s="25"/>
      <c r="F50" s="25"/>
      <c r="G50" s="25"/>
      <c r="H50" s="25"/>
      <c r="I50" s="25"/>
      <c r="J50" s="25"/>
      <c r="K50" s="26"/>
    </row>
    <row r="51" spans="2:47" s="1" customFormat="1" ht="13.2" x14ac:dyDescent="0.3">
      <c r="B51" s="24"/>
      <c r="C51" s="23" t="s">
        <v>13</v>
      </c>
      <c r="D51" s="25"/>
      <c r="E51" s="25"/>
      <c r="F51" s="22" t="str">
        <f>E15</f>
        <v>Město Kopřivnice, Štefáníkova 1163/12</v>
      </c>
      <c r="G51" s="25"/>
      <c r="H51" s="25"/>
      <c r="I51" s="23" t="s">
        <v>18</v>
      </c>
      <c r="J51" s="144" t="str">
        <f>E21</f>
        <v>Ing. Arch. Ondřej Driják</v>
      </c>
      <c r="K51" s="26"/>
    </row>
    <row r="52" spans="2:47" s="1" customFormat="1" ht="14.4" customHeight="1" x14ac:dyDescent="0.3">
      <c r="B52" s="24"/>
      <c r="C52" s="23" t="s">
        <v>17</v>
      </c>
      <c r="D52" s="25"/>
      <c r="E52" s="25"/>
      <c r="F52" s="22" t="str">
        <f>IF(E18="","",E18)</f>
        <v/>
      </c>
      <c r="G52" s="25"/>
      <c r="H52" s="25"/>
      <c r="I52" s="25"/>
      <c r="J52" s="145"/>
      <c r="K52" s="26"/>
    </row>
    <row r="53" spans="2:47" s="1" customFormat="1" ht="10.35" customHeight="1" x14ac:dyDescent="0.3">
      <c r="B53" s="24"/>
      <c r="C53" s="25"/>
      <c r="D53" s="25"/>
      <c r="E53" s="25"/>
      <c r="F53" s="25"/>
      <c r="G53" s="25"/>
      <c r="H53" s="25"/>
      <c r="I53" s="25"/>
      <c r="J53" s="25"/>
      <c r="K53" s="26"/>
    </row>
    <row r="54" spans="2:47" s="1" customFormat="1" ht="29.25" customHeight="1" x14ac:dyDescent="0.3">
      <c r="B54" s="24"/>
      <c r="C54" s="63" t="s">
        <v>51</v>
      </c>
      <c r="D54" s="56"/>
      <c r="E54" s="56"/>
      <c r="F54" s="56"/>
      <c r="G54" s="56"/>
      <c r="H54" s="56"/>
      <c r="I54" s="56"/>
      <c r="J54" s="64" t="s">
        <v>52</v>
      </c>
      <c r="K54" s="65"/>
    </row>
    <row r="55" spans="2:47" s="1" customFormat="1" ht="10.35" customHeight="1" x14ac:dyDescent="0.3">
      <c r="B55" s="24"/>
      <c r="C55" s="25"/>
      <c r="D55" s="25"/>
      <c r="E55" s="25"/>
      <c r="F55" s="25"/>
      <c r="G55" s="25"/>
      <c r="H55" s="25"/>
      <c r="I55" s="25"/>
      <c r="J55" s="25"/>
      <c r="K55" s="26"/>
    </row>
    <row r="56" spans="2:47" s="1" customFormat="1" ht="29.25" customHeight="1" x14ac:dyDescent="0.3">
      <c r="B56" s="24"/>
      <c r="C56" s="66" t="s">
        <v>53</v>
      </c>
      <c r="D56" s="25"/>
      <c r="E56" s="25"/>
      <c r="F56" s="25"/>
      <c r="G56" s="25"/>
      <c r="H56" s="25"/>
      <c r="I56" s="25"/>
      <c r="J56" s="53">
        <f>J87</f>
        <v>0</v>
      </c>
      <c r="K56" s="26"/>
      <c r="AU56" s="13" t="s">
        <v>54</v>
      </c>
    </row>
    <row r="57" spans="2:47" s="3" customFormat="1" ht="24.9" customHeight="1" x14ac:dyDescent="0.3">
      <c r="B57" s="67"/>
      <c r="C57" s="68"/>
      <c r="D57" s="69" t="s">
        <v>55</v>
      </c>
      <c r="E57" s="70"/>
      <c r="F57" s="70"/>
      <c r="G57" s="70"/>
      <c r="H57" s="70"/>
      <c r="I57" s="70"/>
      <c r="J57" s="71">
        <f>J88</f>
        <v>0</v>
      </c>
      <c r="K57" s="72"/>
    </row>
    <row r="58" spans="2:47" s="4" customFormat="1" ht="19.95" customHeight="1" x14ac:dyDescent="0.3">
      <c r="B58" s="73"/>
      <c r="C58" s="74"/>
      <c r="D58" s="75" t="s">
        <v>56</v>
      </c>
      <c r="E58" s="76"/>
      <c r="F58" s="76"/>
      <c r="G58" s="76"/>
      <c r="H58" s="76"/>
      <c r="I58" s="76"/>
      <c r="J58" s="77">
        <f>J89</f>
        <v>0</v>
      </c>
      <c r="K58" s="78"/>
    </row>
    <row r="59" spans="2:47" s="4" customFormat="1" ht="19.95" customHeight="1" x14ac:dyDescent="0.3">
      <c r="B59" s="73"/>
      <c r="C59" s="74"/>
      <c r="D59" s="75" t="s">
        <v>57</v>
      </c>
      <c r="E59" s="76"/>
      <c r="F59" s="76"/>
      <c r="G59" s="76"/>
      <c r="H59" s="76"/>
      <c r="I59" s="76"/>
      <c r="J59" s="77">
        <f>J109</f>
        <v>0</v>
      </c>
      <c r="K59" s="78"/>
    </row>
    <row r="60" spans="2:47" s="4" customFormat="1" ht="19.95" customHeight="1" x14ac:dyDescent="0.3">
      <c r="B60" s="73"/>
      <c r="C60" s="74"/>
      <c r="D60" s="75" t="s">
        <v>58</v>
      </c>
      <c r="E60" s="76"/>
      <c r="F60" s="76"/>
      <c r="G60" s="76"/>
      <c r="H60" s="76"/>
      <c r="I60" s="76"/>
      <c r="J60" s="77">
        <f>J180</f>
        <v>0</v>
      </c>
      <c r="K60" s="78"/>
    </row>
    <row r="61" spans="2:47" s="4" customFormat="1" ht="19.95" customHeight="1" x14ac:dyDescent="0.3">
      <c r="B61" s="73"/>
      <c r="C61" s="74"/>
      <c r="D61" s="75" t="s">
        <v>59</v>
      </c>
      <c r="E61" s="76"/>
      <c r="F61" s="76"/>
      <c r="G61" s="76"/>
      <c r="H61" s="76"/>
      <c r="I61" s="76"/>
      <c r="J61" s="77">
        <f>J256</f>
        <v>0</v>
      </c>
      <c r="K61" s="78"/>
    </row>
    <row r="62" spans="2:47" s="4" customFormat="1" ht="19.95" customHeight="1" x14ac:dyDescent="0.3">
      <c r="B62" s="73"/>
      <c r="C62" s="74"/>
      <c r="D62" s="75" t="s">
        <v>60</v>
      </c>
      <c r="E62" s="76"/>
      <c r="F62" s="76"/>
      <c r="G62" s="76"/>
      <c r="H62" s="76"/>
      <c r="I62" s="76"/>
      <c r="J62" s="77">
        <f>J262</f>
        <v>0</v>
      </c>
      <c r="K62" s="78"/>
    </row>
    <row r="63" spans="2:47" s="3" customFormat="1" ht="24.9" customHeight="1" x14ac:dyDescent="0.3">
      <c r="B63" s="67"/>
      <c r="C63" s="68"/>
      <c r="D63" s="69" t="s">
        <v>61</v>
      </c>
      <c r="E63" s="70"/>
      <c r="F63" s="70"/>
      <c r="G63" s="70"/>
      <c r="H63" s="70"/>
      <c r="I63" s="70"/>
      <c r="J63" s="71">
        <f>J264</f>
        <v>0</v>
      </c>
      <c r="K63" s="72"/>
    </row>
    <row r="64" spans="2:47" s="4" customFormat="1" ht="19.95" customHeight="1" x14ac:dyDescent="0.3">
      <c r="B64" s="73"/>
      <c r="C64" s="74"/>
      <c r="D64" s="75" t="s">
        <v>62</v>
      </c>
      <c r="E64" s="76"/>
      <c r="F64" s="76"/>
      <c r="G64" s="76"/>
      <c r="H64" s="76"/>
      <c r="I64" s="76"/>
      <c r="J64" s="77">
        <f>J265</f>
        <v>0</v>
      </c>
      <c r="K64" s="78"/>
    </row>
    <row r="65" spans="2:12" s="4" customFormat="1" ht="19.95" customHeight="1" x14ac:dyDescent="0.3">
      <c r="B65" s="73"/>
      <c r="C65" s="74"/>
      <c r="D65" s="75" t="s">
        <v>63</v>
      </c>
      <c r="E65" s="76"/>
      <c r="F65" s="76"/>
      <c r="G65" s="76"/>
      <c r="H65" s="76"/>
      <c r="I65" s="76"/>
      <c r="J65" s="77">
        <f>J279</f>
        <v>0</v>
      </c>
      <c r="K65" s="78"/>
    </row>
    <row r="66" spans="2:12" s="4" customFormat="1" ht="19.95" customHeight="1" x14ac:dyDescent="0.3">
      <c r="B66" s="73"/>
      <c r="C66" s="74"/>
      <c r="D66" s="75" t="s">
        <v>64</v>
      </c>
      <c r="E66" s="76"/>
      <c r="F66" s="76"/>
      <c r="G66" s="76"/>
      <c r="H66" s="76"/>
      <c r="I66" s="76"/>
      <c r="J66" s="77">
        <f>J399</f>
        <v>0</v>
      </c>
      <c r="K66" s="78"/>
    </row>
    <row r="67" spans="2:12" s="4" customFormat="1" ht="19.95" customHeight="1" x14ac:dyDescent="0.3">
      <c r="B67" s="73"/>
      <c r="C67" s="74"/>
      <c r="D67" s="75" t="s">
        <v>65</v>
      </c>
      <c r="E67" s="76"/>
      <c r="F67" s="76"/>
      <c r="G67" s="76"/>
      <c r="H67" s="76"/>
      <c r="I67" s="76"/>
      <c r="J67" s="77">
        <f>J408</f>
        <v>0</v>
      </c>
      <c r="K67" s="78"/>
    </row>
    <row r="68" spans="2:12" s="1" customFormat="1" ht="21.75" customHeight="1" x14ac:dyDescent="0.3">
      <c r="B68" s="24"/>
      <c r="C68" s="25"/>
      <c r="D68" s="25"/>
      <c r="E68" s="25"/>
      <c r="F68" s="25"/>
      <c r="G68" s="25"/>
      <c r="H68" s="25"/>
      <c r="I68" s="25"/>
      <c r="J68" s="25"/>
      <c r="K68" s="26"/>
    </row>
    <row r="69" spans="2:12" s="1" customFormat="1" ht="6.9" customHeight="1" x14ac:dyDescent="0.3">
      <c r="B69" s="29"/>
      <c r="C69" s="30"/>
      <c r="D69" s="30"/>
      <c r="E69" s="30"/>
      <c r="F69" s="30"/>
      <c r="G69" s="30"/>
      <c r="H69" s="30"/>
      <c r="I69" s="30"/>
      <c r="J69" s="30"/>
      <c r="K69" s="31"/>
    </row>
    <row r="73" spans="2:12" s="1" customFormat="1" ht="6.9" customHeight="1" x14ac:dyDescent="0.3">
      <c r="B73" s="32"/>
      <c r="C73" s="33"/>
      <c r="D73" s="33"/>
      <c r="E73" s="33"/>
      <c r="F73" s="33"/>
      <c r="G73" s="33"/>
      <c r="H73" s="33"/>
      <c r="I73" s="33"/>
      <c r="J73" s="33"/>
      <c r="K73" s="33"/>
      <c r="L73" s="24"/>
    </row>
    <row r="74" spans="2:12" s="1" customFormat="1" ht="36.9" customHeight="1" x14ac:dyDescent="0.3">
      <c r="B74" s="24"/>
      <c r="C74" s="34" t="s">
        <v>66</v>
      </c>
      <c r="L74" s="24"/>
    </row>
    <row r="75" spans="2:12" s="1" customFormat="1" ht="6.9" customHeight="1" x14ac:dyDescent="0.3">
      <c r="B75" s="24"/>
      <c r="L75" s="24"/>
    </row>
    <row r="76" spans="2:12" s="1" customFormat="1" ht="14.4" customHeight="1" x14ac:dyDescent="0.3">
      <c r="B76" s="24"/>
      <c r="C76" s="35" t="s">
        <v>5</v>
      </c>
      <c r="L76" s="24"/>
    </row>
    <row r="77" spans="2:12" s="1" customFormat="1" ht="16.5" customHeight="1" x14ac:dyDescent="0.3">
      <c r="B77" s="24"/>
      <c r="E77" s="146" t="e">
        <f>E7</f>
        <v>#REF!</v>
      </c>
      <c r="F77" s="147"/>
      <c r="G77" s="147"/>
      <c r="H77" s="147"/>
      <c r="L77" s="24"/>
    </row>
    <row r="78" spans="2:12" s="1" customFormat="1" ht="14.4" customHeight="1" x14ac:dyDescent="0.3">
      <c r="B78" s="24"/>
      <c r="C78" s="35" t="s">
        <v>48</v>
      </c>
      <c r="L78" s="24"/>
    </row>
    <row r="79" spans="2:12" s="1" customFormat="1" ht="17.25" customHeight="1" x14ac:dyDescent="0.3">
      <c r="B79" s="24"/>
      <c r="E79" s="148" t="str">
        <f>E9</f>
        <v>SO 01.1 - Stavební úpravy - výměna oken</v>
      </c>
      <c r="F79" s="149"/>
      <c r="G79" s="149"/>
      <c r="H79" s="149"/>
      <c r="L79" s="24"/>
    </row>
    <row r="80" spans="2:12" s="1" customFormat="1" ht="6.9" customHeight="1" x14ac:dyDescent="0.3">
      <c r="B80" s="24"/>
      <c r="L80" s="24"/>
    </row>
    <row r="81" spans="2:65" s="1" customFormat="1" ht="18" customHeight="1" x14ac:dyDescent="0.3">
      <c r="B81" s="24"/>
      <c r="C81" s="35" t="s">
        <v>10</v>
      </c>
      <c r="F81" s="79" t="str">
        <f>F12</f>
        <v xml:space="preserve"> </v>
      </c>
      <c r="I81" s="35" t="s">
        <v>12</v>
      </c>
      <c r="J81" s="36" t="str">
        <f>IF(J12="","",J12)</f>
        <v/>
      </c>
      <c r="L81" s="24"/>
    </row>
    <row r="82" spans="2:65" s="1" customFormat="1" ht="6.9" customHeight="1" x14ac:dyDescent="0.3">
      <c r="B82" s="24"/>
      <c r="L82" s="24"/>
    </row>
    <row r="83" spans="2:65" s="1" customFormat="1" ht="13.2" x14ac:dyDescent="0.3">
      <c r="B83" s="24"/>
      <c r="C83" s="35" t="s">
        <v>13</v>
      </c>
      <c r="F83" s="79" t="str">
        <f>E15</f>
        <v>Město Kopřivnice, Štefáníkova 1163/12</v>
      </c>
      <c r="I83" s="35" t="s">
        <v>18</v>
      </c>
      <c r="J83" s="79" t="str">
        <f>E21</f>
        <v>Ing. Arch. Ondřej Driják</v>
      </c>
      <c r="L83" s="24"/>
    </row>
    <row r="84" spans="2:65" s="1" customFormat="1" ht="14.4" customHeight="1" x14ac:dyDescent="0.3">
      <c r="B84" s="24"/>
      <c r="C84" s="35" t="s">
        <v>17</v>
      </c>
      <c r="F84" s="79" t="str">
        <f>IF(E18="","",E18)</f>
        <v/>
      </c>
      <c r="L84" s="24"/>
    </row>
    <row r="85" spans="2:65" s="1" customFormat="1" ht="10.35" customHeight="1" x14ac:dyDescent="0.3">
      <c r="B85" s="24"/>
      <c r="L85" s="24"/>
    </row>
    <row r="86" spans="2:65" s="5" customFormat="1" ht="29.25" customHeight="1" x14ac:dyDescent="0.3">
      <c r="B86" s="80"/>
      <c r="C86" s="81" t="s">
        <v>67</v>
      </c>
      <c r="D86" s="82" t="s">
        <v>36</v>
      </c>
      <c r="E86" s="82" t="s">
        <v>35</v>
      </c>
      <c r="F86" s="82" t="s">
        <v>68</v>
      </c>
      <c r="G86" s="82" t="s">
        <v>69</v>
      </c>
      <c r="H86" s="82" t="s">
        <v>70</v>
      </c>
      <c r="I86" s="82" t="s">
        <v>71</v>
      </c>
      <c r="J86" s="82" t="s">
        <v>52</v>
      </c>
      <c r="K86" s="83" t="s">
        <v>72</v>
      </c>
      <c r="L86" s="80"/>
      <c r="M86" s="39" t="s">
        <v>73</v>
      </c>
      <c r="N86" s="40" t="s">
        <v>26</v>
      </c>
      <c r="O86" s="40" t="s">
        <v>74</v>
      </c>
      <c r="P86" s="40" t="s">
        <v>75</v>
      </c>
      <c r="Q86" s="40" t="s">
        <v>76</v>
      </c>
      <c r="R86" s="40" t="s">
        <v>77</v>
      </c>
      <c r="S86" s="40" t="s">
        <v>78</v>
      </c>
      <c r="T86" s="41" t="s">
        <v>79</v>
      </c>
    </row>
    <row r="87" spans="2:65" s="1" customFormat="1" ht="29.25" customHeight="1" x14ac:dyDescent="0.35">
      <c r="B87" s="24"/>
      <c r="C87" s="43" t="s">
        <v>53</v>
      </c>
      <c r="J87" s="84">
        <f>J88+J264</f>
        <v>0</v>
      </c>
      <c r="L87" s="24"/>
      <c r="M87" s="42"/>
      <c r="N87" s="37"/>
      <c r="O87" s="37"/>
      <c r="P87" s="85">
        <f>P88+P264</f>
        <v>675.97775799999988</v>
      </c>
      <c r="Q87" s="37"/>
      <c r="R87" s="85">
        <f>R88+R264</f>
        <v>7.9526493000000009</v>
      </c>
      <c r="S87" s="37"/>
      <c r="T87" s="86">
        <f>T88+T264</f>
        <v>4.4425616000000003</v>
      </c>
      <c r="AT87" s="13" t="s">
        <v>37</v>
      </c>
      <c r="AU87" s="13" t="s">
        <v>54</v>
      </c>
      <c r="BK87" s="87">
        <f>BK88+BK264</f>
        <v>0</v>
      </c>
    </row>
    <row r="88" spans="2:65" s="6" customFormat="1" ht="37.35" customHeight="1" x14ac:dyDescent="0.35">
      <c r="B88" s="88"/>
      <c r="D88" s="89" t="s">
        <v>37</v>
      </c>
      <c r="E88" s="90" t="s">
        <v>80</v>
      </c>
      <c r="F88" s="90" t="s">
        <v>81</v>
      </c>
      <c r="J88" s="91">
        <f>J89+J109+J180+J256+J262</f>
        <v>0</v>
      </c>
      <c r="L88" s="88"/>
      <c r="M88" s="92"/>
      <c r="N88" s="93"/>
      <c r="O88" s="93"/>
      <c r="P88" s="94">
        <f>P89+P109+P180+P256+P262</f>
        <v>534.2865129999999</v>
      </c>
      <c r="Q88" s="93"/>
      <c r="R88" s="94">
        <f>R89+R109+R180+R256+R262</f>
        <v>7.5285236000000006</v>
      </c>
      <c r="S88" s="93"/>
      <c r="T88" s="95">
        <f>T89+T109+T180+T256+T262</f>
        <v>3.9237040000000003</v>
      </c>
      <c r="AR88" s="89" t="s">
        <v>39</v>
      </c>
      <c r="AT88" s="96" t="s">
        <v>37</v>
      </c>
      <c r="AU88" s="96" t="s">
        <v>38</v>
      </c>
      <c r="AY88" s="89" t="s">
        <v>82</v>
      </c>
      <c r="BK88" s="97">
        <f>BK89+BK109+BK180+BK256+BK262</f>
        <v>0</v>
      </c>
    </row>
    <row r="89" spans="2:65" s="6" customFormat="1" ht="19.95" customHeight="1" x14ac:dyDescent="0.35">
      <c r="B89" s="88"/>
      <c r="D89" s="89" t="s">
        <v>37</v>
      </c>
      <c r="E89" s="98" t="s">
        <v>83</v>
      </c>
      <c r="F89" s="98" t="s">
        <v>84</v>
      </c>
      <c r="J89" s="99">
        <f>J90+J96+J100+J104+J108</f>
        <v>0</v>
      </c>
      <c r="L89" s="88"/>
      <c r="M89" s="92"/>
      <c r="N89" s="93"/>
      <c r="O89" s="93"/>
      <c r="P89" s="94">
        <f>SUM(P90:P108)</f>
        <v>9.2823600000000006</v>
      </c>
      <c r="Q89" s="93"/>
      <c r="R89" s="94">
        <f>SUM(R90:R108)</f>
        <v>2.7388367999999996</v>
      </c>
      <c r="S89" s="93"/>
      <c r="T89" s="95">
        <f>SUM(T90:T108)</f>
        <v>0</v>
      </c>
      <c r="AR89" s="89" t="s">
        <v>39</v>
      </c>
      <c r="AT89" s="96" t="s">
        <v>37</v>
      </c>
      <c r="AU89" s="96" t="s">
        <v>39</v>
      </c>
      <c r="AY89" s="89" t="s">
        <v>82</v>
      </c>
      <c r="BK89" s="97">
        <f>SUM(BK90:BK108)</f>
        <v>0</v>
      </c>
    </row>
    <row r="90" spans="2:65" s="1" customFormat="1" ht="38.25" customHeight="1" x14ac:dyDescent="0.3">
      <c r="B90" s="100"/>
      <c r="C90" s="101" t="s">
        <v>39</v>
      </c>
      <c r="D90" s="101" t="s">
        <v>85</v>
      </c>
      <c r="E90" s="102" t="s">
        <v>86</v>
      </c>
      <c r="F90" s="103" t="s">
        <v>87</v>
      </c>
      <c r="G90" s="104" t="s">
        <v>88</v>
      </c>
      <c r="H90" s="105">
        <v>12.62</v>
      </c>
      <c r="I90" s="106"/>
      <c r="J90" s="106">
        <f>ROUND(I90*H90,2)</f>
        <v>0</v>
      </c>
      <c r="K90" s="103" t="s">
        <v>89</v>
      </c>
      <c r="L90" s="24"/>
      <c r="M90" s="107" t="s">
        <v>1</v>
      </c>
      <c r="N90" s="108" t="s">
        <v>27</v>
      </c>
      <c r="O90" s="109">
        <v>0.67800000000000005</v>
      </c>
      <c r="P90" s="109">
        <f>O90*H90</f>
        <v>8.5563599999999997</v>
      </c>
      <c r="Q90" s="109">
        <v>0.17663999999999999</v>
      </c>
      <c r="R90" s="109">
        <f>Q90*H90</f>
        <v>2.2291967999999995</v>
      </c>
      <c r="S90" s="109">
        <v>0</v>
      </c>
      <c r="T90" s="110">
        <f>S90*H90</f>
        <v>0</v>
      </c>
      <c r="AR90" s="13" t="s">
        <v>90</v>
      </c>
      <c r="AT90" s="13" t="s">
        <v>85</v>
      </c>
      <c r="AU90" s="13" t="s">
        <v>41</v>
      </c>
      <c r="AY90" s="13" t="s">
        <v>82</v>
      </c>
      <c r="BE90" s="111">
        <f>IF(N90="základní",J90,0)</f>
        <v>0</v>
      </c>
      <c r="BF90" s="111">
        <f>IF(N90="snížená",J90,0)</f>
        <v>0</v>
      </c>
      <c r="BG90" s="111">
        <f>IF(N90="zákl. přenesená",J90,0)</f>
        <v>0</v>
      </c>
      <c r="BH90" s="111">
        <f>IF(N90="sníž. přenesená",J90,0)</f>
        <v>0</v>
      </c>
      <c r="BI90" s="111">
        <f>IF(N90="nulová",J90,0)</f>
        <v>0</v>
      </c>
      <c r="BJ90" s="13" t="s">
        <v>39</v>
      </c>
      <c r="BK90" s="111">
        <f>ROUND(I90*H90,2)</f>
        <v>0</v>
      </c>
      <c r="BL90" s="13" t="s">
        <v>90</v>
      </c>
      <c r="BM90" s="13" t="s">
        <v>91</v>
      </c>
    </row>
    <row r="91" spans="2:65" s="7" customFormat="1" x14ac:dyDescent="0.3">
      <c r="B91" s="112"/>
      <c r="D91" s="113" t="s">
        <v>92</v>
      </c>
      <c r="E91" s="114" t="s">
        <v>1</v>
      </c>
      <c r="F91" s="115" t="s">
        <v>93</v>
      </c>
      <c r="H91" s="114" t="s">
        <v>1</v>
      </c>
      <c r="L91" s="112"/>
      <c r="M91" s="116"/>
      <c r="N91" s="117"/>
      <c r="O91" s="117"/>
      <c r="P91" s="117"/>
      <c r="Q91" s="117"/>
      <c r="R91" s="117"/>
      <c r="S91" s="117"/>
      <c r="T91" s="118"/>
      <c r="AT91" s="114" t="s">
        <v>92</v>
      </c>
      <c r="AU91" s="114" t="s">
        <v>41</v>
      </c>
      <c r="AV91" s="7" t="s">
        <v>39</v>
      </c>
      <c r="AW91" s="7" t="s">
        <v>20</v>
      </c>
      <c r="AX91" s="7" t="s">
        <v>38</v>
      </c>
      <c r="AY91" s="114" t="s">
        <v>82</v>
      </c>
    </row>
    <row r="92" spans="2:65" s="7" customFormat="1" x14ac:dyDescent="0.3">
      <c r="B92" s="112"/>
      <c r="D92" s="113" t="s">
        <v>92</v>
      </c>
      <c r="E92" s="114" t="s">
        <v>1</v>
      </c>
      <c r="F92" s="115" t="s">
        <v>400</v>
      </c>
      <c r="H92" s="114" t="s">
        <v>1</v>
      </c>
      <c r="L92" s="112"/>
      <c r="M92" s="116"/>
      <c r="N92" s="117"/>
      <c r="O92" s="117"/>
      <c r="P92" s="117"/>
      <c r="Q92" s="117"/>
      <c r="R92" s="117"/>
      <c r="S92" s="117"/>
      <c r="T92" s="118"/>
      <c r="AT92" s="114" t="s">
        <v>92</v>
      </c>
      <c r="AU92" s="114" t="s">
        <v>41</v>
      </c>
      <c r="AV92" s="7" t="s">
        <v>39</v>
      </c>
      <c r="AW92" s="7" t="s">
        <v>20</v>
      </c>
      <c r="AX92" s="7" t="s">
        <v>38</v>
      </c>
      <c r="AY92" s="114" t="s">
        <v>82</v>
      </c>
    </row>
    <row r="93" spans="2:65" s="8" customFormat="1" x14ac:dyDescent="0.3">
      <c r="B93" s="119"/>
      <c r="D93" s="113" t="s">
        <v>92</v>
      </c>
      <c r="E93" s="120" t="s">
        <v>1</v>
      </c>
      <c r="F93" s="121" t="s">
        <v>94</v>
      </c>
      <c r="H93" s="122">
        <v>2.2999999999999998</v>
      </c>
      <c r="L93" s="119"/>
      <c r="M93" s="123"/>
      <c r="N93" s="124"/>
      <c r="O93" s="124"/>
      <c r="P93" s="124"/>
      <c r="Q93" s="124"/>
      <c r="R93" s="124"/>
      <c r="S93" s="124"/>
      <c r="T93" s="125"/>
      <c r="AT93" s="120" t="s">
        <v>92</v>
      </c>
      <c r="AU93" s="120" t="s">
        <v>41</v>
      </c>
      <c r="AV93" s="8" t="s">
        <v>41</v>
      </c>
      <c r="AW93" s="8" t="s">
        <v>20</v>
      </c>
      <c r="AX93" s="8" t="s">
        <v>38</v>
      </c>
      <c r="AY93" s="120" t="s">
        <v>82</v>
      </c>
    </row>
    <row r="94" spans="2:65" s="8" customFormat="1" x14ac:dyDescent="0.3">
      <c r="B94" s="119"/>
      <c r="D94" s="113" t="s">
        <v>92</v>
      </c>
      <c r="E94" s="120" t="s">
        <v>1</v>
      </c>
      <c r="F94" s="121" t="s">
        <v>95</v>
      </c>
      <c r="H94" s="122">
        <v>0.92</v>
      </c>
      <c r="L94" s="119"/>
      <c r="M94" s="123"/>
      <c r="N94" s="124"/>
      <c r="O94" s="124"/>
      <c r="P94" s="124"/>
      <c r="Q94" s="124"/>
      <c r="R94" s="124"/>
      <c r="S94" s="124"/>
      <c r="T94" s="125"/>
      <c r="AT94" s="120" t="s">
        <v>92</v>
      </c>
      <c r="AU94" s="120" t="s">
        <v>41</v>
      </c>
      <c r="AV94" s="8" t="s">
        <v>41</v>
      </c>
      <c r="AW94" s="8" t="s">
        <v>20</v>
      </c>
      <c r="AX94" s="8" t="s">
        <v>38</v>
      </c>
      <c r="AY94" s="120" t="s">
        <v>82</v>
      </c>
    </row>
    <row r="95" spans="2:65" s="9" customFormat="1" x14ac:dyDescent="0.3">
      <c r="B95" s="126"/>
      <c r="D95" s="113" t="s">
        <v>92</v>
      </c>
      <c r="E95" s="127" t="s">
        <v>1</v>
      </c>
      <c r="F95" s="128" t="s">
        <v>96</v>
      </c>
      <c r="H95" s="129">
        <v>3.22</v>
      </c>
      <c r="L95" s="126"/>
      <c r="M95" s="130"/>
      <c r="N95" s="131"/>
      <c r="O95" s="131"/>
      <c r="P95" s="131"/>
      <c r="Q95" s="131"/>
      <c r="R95" s="131"/>
      <c r="S95" s="131"/>
      <c r="T95" s="132"/>
      <c r="AT95" s="127" t="s">
        <v>92</v>
      </c>
      <c r="AU95" s="127" t="s">
        <v>41</v>
      </c>
      <c r="AV95" s="9" t="s">
        <v>90</v>
      </c>
      <c r="AW95" s="9" t="s">
        <v>20</v>
      </c>
      <c r="AX95" s="9" t="s">
        <v>39</v>
      </c>
      <c r="AY95" s="127" t="s">
        <v>82</v>
      </c>
    </row>
    <row r="96" spans="2:65" s="9" customFormat="1" ht="24" x14ac:dyDescent="0.3">
      <c r="B96" s="126"/>
      <c r="C96" s="101">
        <v>2</v>
      </c>
      <c r="D96" s="101" t="s">
        <v>85</v>
      </c>
      <c r="E96" s="102" t="s">
        <v>86</v>
      </c>
      <c r="F96" s="103" t="s">
        <v>399</v>
      </c>
      <c r="G96" s="104" t="s">
        <v>88</v>
      </c>
      <c r="H96" s="105">
        <v>44.16</v>
      </c>
      <c r="I96" s="106"/>
      <c r="J96" s="106">
        <f>ROUND(I96*H96,2)</f>
        <v>0</v>
      </c>
      <c r="K96" s="103" t="s">
        <v>89</v>
      </c>
      <c r="L96" s="126"/>
      <c r="M96" s="130"/>
      <c r="N96" s="142"/>
      <c r="O96" s="142"/>
      <c r="P96" s="142"/>
      <c r="Q96" s="142"/>
      <c r="R96" s="142"/>
      <c r="S96" s="142"/>
      <c r="T96" s="132"/>
      <c r="AT96" s="127"/>
      <c r="AU96" s="127"/>
      <c r="AY96" s="127"/>
    </row>
    <row r="97" spans="2:65" s="9" customFormat="1" x14ac:dyDescent="0.3">
      <c r="B97" s="126"/>
      <c r="C97" s="7"/>
      <c r="D97" s="113" t="s">
        <v>92</v>
      </c>
      <c r="E97" s="114" t="s">
        <v>1</v>
      </c>
      <c r="F97" s="115" t="s">
        <v>389</v>
      </c>
      <c r="G97" s="7"/>
      <c r="H97" s="114" t="s">
        <v>1</v>
      </c>
      <c r="I97" s="7"/>
      <c r="J97" s="7"/>
      <c r="K97" s="7"/>
      <c r="L97" s="126"/>
      <c r="M97" s="130"/>
      <c r="N97" s="142"/>
      <c r="O97" s="142"/>
      <c r="P97" s="142"/>
      <c r="Q97" s="142"/>
      <c r="R97" s="142"/>
      <c r="S97" s="142"/>
      <c r="T97" s="132"/>
      <c r="AT97" s="127"/>
      <c r="AU97" s="127"/>
      <c r="AY97" s="127"/>
    </row>
    <row r="98" spans="2:65" s="9" customFormat="1" x14ac:dyDescent="0.3">
      <c r="B98" s="126"/>
      <c r="C98" s="7"/>
      <c r="D98" s="113" t="s">
        <v>92</v>
      </c>
      <c r="E98" s="114" t="s">
        <v>1</v>
      </c>
      <c r="F98" s="115" t="s">
        <v>390</v>
      </c>
      <c r="G98" s="7"/>
      <c r="H98" s="114" t="s">
        <v>1</v>
      </c>
      <c r="I98" s="7"/>
      <c r="J98" s="7"/>
      <c r="K98" s="7"/>
      <c r="L98" s="126"/>
      <c r="M98" s="130"/>
      <c r="N98" s="142"/>
      <c r="O98" s="142"/>
      <c r="P98" s="142"/>
      <c r="Q98" s="142"/>
      <c r="R98" s="142"/>
      <c r="S98" s="142"/>
      <c r="T98" s="132"/>
      <c r="AT98" s="127"/>
      <c r="AU98" s="127"/>
      <c r="AY98" s="127"/>
    </row>
    <row r="99" spans="2:65" s="9" customFormat="1" x14ac:dyDescent="0.3">
      <c r="B99" s="126"/>
      <c r="C99" s="8"/>
      <c r="D99" s="113" t="s">
        <v>92</v>
      </c>
      <c r="E99" s="120" t="s">
        <v>1</v>
      </c>
      <c r="F99" s="121" t="s">
        <v>391</v>
      </c>
      <c r="G99" s="8"/>
      <c r="H99" s="122">
        <v>44.16</v>
      </c>
      <c r="I99" s="8"/>
      <c r="J99" s="8"/>
      <c r="K99" s="8"/>
      <c r="L99" s="126"/>
      <c r="M99" s="130"/>
      <c r="N99" s="142"/>
      <c r="O99" s="142"/>
      <c r="P99" s="142"/>
      <c r="Q99" s="142"/>
      <c r="R99" s="142"/>
      <c r="S99" s="142"/>
      <c r="T99" s="132"/>
      <c r="AT99" s="127"/>
      <c r="AU99" s="127"/>
      <c r="AY99" s="127"/>
    </row>
    <row r="100" spans="2:65" s="9" customFormat="1" ht="24" x14ac:dyDescent="0.3">
      <c r="B100" s="126"/>
      <c r="C100" s="101">
        <v>3</v>
      </c>
      <c r="D100" s="101" t="s">
        <v>85</v>
      </c>
      <c r="E100" s="102" t="s">
        <v>392</v>
      </c>
      <c r="F100" s="103" t="s">
        <v>393</v>
      </c>
      <c r="G100" s="104" t="s">
        <v>88</v>
      </c>
      <c r="H100" s="105">
        <v>29.613</v>
      </c>
      <c r="I100" s="106"/>
      <c r="J100" s="106">
        <f>ROUND(I100*H100,2)</f>
        <v>0</v>
      </c>
      <c r="K100" s="103" t="s">
        <v>89</v>
      </c>
      <c r="L100" s="126"/>
      <c r="M100" s="130"/>
      <c r="N100" s="142"/>
      <c r="O100" s="142"/>
      <c r="P100" s="142"/>
      <c r="Q100" s="142"/>
      <c r="R100" s="142"/>
      <c r="S100" s="142"/>
      <c r="T100" s="132"/>
      <c r="AT100" s="127"/>
      <c r="AU100" s="127"/>
      <c r="AY100" s="127"/>
    </row>
    <row r="101" spans="2:65" s="9" customFormat="1" x14ac:dyDescent="0.3">
      <c r="B101" s="126"/>
      <c r="C101" s="7"/>
      <c r="D101" s="113" t="s">
        <v>92</v>
      </c>
      <c r="E101" s="114" t="s">
        <v>1</v>
      </c>
      <c r="F101" s="115" t="s">
        <v>389</v>
      </c>
      <c r="G101" s="7"/>
      <c r="H101" s="114" t="s">
        <v>1</v>
      </c>
      <c r="I101" s="7"/>
      <c r="J101" s="7"/>
      <c r="K101" s="7"/>
      <c r="L101" s="126"/>
      <c r="M101" s="130"/>
      <c r="N101" s="142"/>
      <c r="O101" s="142"/>
      <c r="P101" s="142"/>
      <c r="Q101" s="142"/>
      <c r="R101" s="142"/>
      <c r="S101" s="142"/>
      <c r="T101" s="132"/>
      <c r="AT101" s="127"/>
      <c r="AU101" s="127"/>
      <c r="AY101" s="127"/>
    </row>
    <row r="102" spans="2:65" s="9" customFormat="1" x14ac:dyDescent="0.3">
      <c r="B102" s="126"/>
      <c r="C102" s="7"/>
      <c r="D102" s="113" t="s">
        <v>92</v>
      </c>
      <c r="E102" s="114" t="s">
        <v>1</v>
      </c>
      <c r="F102" s="115" t="s">
        <v>394</v>
      </c>
      <c r="G102" s="7"/>
      <c r="H102" s="114" t="s">
        <v>1</v>
      </c>
      <c r="I102" s="7"/>
      <c r="J102" s="7"/>
      <c r="K102" s="7"/>
      <c r="L102" s="126"/>
      <c r="M102" s="130"/>
      <c r="N102" s="142"/>
      <c r="O102" s="142"/>
      <c r="P102" s="142"/>
      <c r="Q102" s="142"/>
      <c r="R102" s="142"/>
      <c r="S102" s="142"/>
      <c r="T102" s="132"/>
      <c r="AT102" s="127"/>
      <c r="AU102" s="127"/>
      <c r="AY102" s="127"/>
    </row>
    <row r="103" spans="2:65" s="9" customFormat="1" x14ac:dyDescent="0.3">
      <c r="B103" s="126"/>
      <c r="C103" s="8"/>
      <c r="D103" s="113" t="s">
        <v>92</v>
      </c>
      <c r="E103" s="120" t="s">
        <v>1</v>
      </c>
      <c r="F103" s="121" t="s">
        <v>395</v>
      </c>
      <c r="G103" s="8"/>
      <c r="H103" s="122">
        <v>29.613</v>
      </c>
      <c r="I103" s="8"/>
      <c r="J103" s="8"/>
      <c r="K103" s="8"/>
      <c r="L103" s="126"/>
      <c r="M103" s="130"/>
      <c r="N103" s="142"/>
      <c r="O103" s="142"/>
      <c r="P103" s="142"/>
      <c r="Q103" s="142"/>
      <c r="R103" s="142"/>
      <c r="S103" s="142"/>
      <c r="T103" s="132"/>
      <c r="AT103" s="127"/>
      <c r="AU103" s="127"/>
      <c r="AY103" s="127"/>
    </row>
    <row r="104" spans="2:65" s="1" customFormat="1" ht="16.5" customHeight="1" x14ac:dyDescent="0.3">
      <c r="B104" s="100"/>
      <c r="C104" s="101">
        <v>4</v>
      </c>
      <c r="D104" s="101" t="s">
        <v>85</v>
      </c>
      <c r="E104" s="102" t="s">
        <v>97</v>
      </c>
      <c r="F104" s="103" t="s">
        <v>396</v>
      </c>
      <c r="G104" s="104" t="s">
        <v>98</v>
      </c>
      <c r="H104" s="105">
        <v>3</v>
      </c>
      <c r="I104" s="106"/>
      <c r="J104" s="106">
        <f>ROUND(I104*H104,2)</f>
        <v>0</v>
      </c>
      <c r="K104" s="103" t="s">
        <v>89</v>
      </c>
      <c r="L104" s="24"/>
      <c r="M104" s="107" t="s">
        <v>1</v>
      </c>
      <c r="N104" s="108" t="s">
        <v>27</v>
      </c>
      <c r="O104" s="109">
        <v>0.24199999999999999</v>
      </c>
      <c r="P104" s="109">
        <f>O104*H104</f>
        <v>0.72599999999999998</v>
      </c>
      <c r="Q104" s="109">
        <v>6.8799999999999998E-3</v>
      </c>
      <c r="R104" s="109">
        <f>Q104*H104</f>
        <v>2.0639999999999999E-2</v>
      </c>
      <c r="S104" s="109">
        <v>0</v>
      </c>
      <c r="T104" s="110">
        <f>S104*H104</f>
        <v>0</v>
      </c>
      <c r="AR104" s="13" t="s">
        <v>90</v>
      </c>
      <c r="AT104" s="13" t="s">
        <v>85</v>
      </c>
      <c r="AU104" s="13" t="s">
        <v>41</v>
      </c>
      <c r="AY104" s="13" t="s">
        <v>82</v>
      </c>
      <c r="BE104" s="111">
        <f>IF(N104="základní",J104,0)</f>
        <v>0</v>
      </c>
      <c r="BF104" s="111">
        <f>IF(N104="snížená",J104,0)</f>
        <v>0</v>
      </c>
      <c r="BG104" s="111">
        <f>IF(N104="zákl. přenesená",J104,0)</f>
        <v>0</v>
      </c>
      <c r="BH104" s="111">
        <f>IF(N104="sníž. přenesená",J104,0)</f>
        <v>0</v>
      </c>
      <c r="BI104" s="111">
        <f>IF(N104="nulová",J104,0)</f>
        <v>0</v>
      </c>
      <c r="BJ104" s="13" t="s">
        <v>39</v>
      </c>
      <c r="BK104" s="111">
        <f>ROUND(I104*H104,2)</f>
        <v>0</v>
      </c>
      <c r="BL104" s="13" t="s">
        <v>90</v>
      </c>
      <c r="BM104" s="13" t="s">
        <v>99</v>
      </c>
    </row>
    <row r="105" spans="2:65" s="7" customFormat="1" x14ac:dyDescent="0.3">
      <c r="B105" s="112"/>
      <c r="D105" s="113" t="s">
        <v>92</v>
      </c>
      <c r="E105" s="114" t="s">
        <v>1</v>
      </c>
      <c r="F105" s="115" t="s">
        <v>100</v>
      </c>
      <c r="H105" s="114" t="s">
        <v>1</v>
      </c>
      <c r="L105" s="112"/>
      <c r="M105" s="116"/>
      <c r="N105" s="117"/>
      <c r="O105" s="117"/>
      <c r="P105" s="117"/>
      <c r="Q105" s="117"/>
      <c r="R105" s="117"/>
      <c r="S105" s="117"/>
      <c r="T105" s="118"/>
      <c r="AT105" s="114" t="s">
        <v>92</v>
      </c>
      <c r="AU105" s="114" t="s">
        <v>41</v>
      </c>
      <c r="AV105" s="7" t="s">
        <v>39</v>
      </c>
      <c r="AW105" s="7" t="s">
        <v>20</v>
      </c>
      <c r="AX105" s="7" t="s">
        <v>38</v>
      </c>
      <c r="AY105" s="114" t="s">
        <v>82</v>
      </c>
    </row>
    <row r="106" spans="2:65" s="7" customFormat="1" x14ac:dyDescent="0.3">
      <c r="B106" s="112"/>
      <c r="D106" s="113" t="s">
        <v>92</v>
      </c>
      <c r="E106" s="114" t="s">
        <v>1</v>
      </c>
      <c r="F106" s="115" t="s">
        <v>398</v>
      </c>
      <c r="H106" s="114" t="s">
        <v>1</v>
      </c>
      <c r="L106" s="112"/>
      <c r="M106" s="116"/>
      <c r="N106" s="117"/>
      <c r="O106" s="117"/>
      <c r="P106" s="117"/>
      <c r="Q106" s="117"/>
      <c r="R106" s="117"/>
      <c r="S106" s="117"/>
      <c r="T106" s="118"/>
      <c r="AT106" s="114" t="s">
        <v>92</v>
      </c>
      <c r="AU106" s="114" t="s">
        <v>41</v>
      </c>
      <c r="AV106" s="7" t="s">
        <v>39</v>
      </c>
      <c r="AW106" s="7" t="s">
        <v>20</v>
      </c>
      <c r="AX106" s="7" t="s">
        <v>38</v>
      </c>
      <c r="AY106" s="114" t="s">
        <v>82</v>
      </c>
    </row>
    <row r="107" spans="2:65" s="8" customFormat="1" x14ac:dyDescent="0.3">
      <c r="B107" s="119"/>
      <c r="D107" s="113" t="s">
        <v>92</v>
      </c>
      <c r="E107" s="120" t="s">
        <v>1</v>
      </c>
      <c r="F107" s="121">
        <v>3</v>
      </c>
      <c r="H107" s="122">
        <v>3</v>
      </c>
      <c r="L107" s="119"/>
      <c r="M107" s="123"/>
      <c r="N107" s="124"/>
      <c r="O107" s="124"/>
      <c r="P107" s="124"/>
      <c r="Q107" s="124"/>
      <c r="R107" s="124"/>
      <c r="S107" s="124"/>
      <c r="T107" s="125"/>
      <c r="AT107" s="120" t="s">
        <v>92</v>
      </c>
      <c r="AU107" s="120" t="s">
        <v>41</v>
      </c>
      <c r="AV107" s="8" t="s">
        <v>41</v>
      </c>
      <c r="AW107" s="8" t="s">
        <v>20</v>
      </c>
      <c r="AX107" s="8" t="s">
        <v>39</v>
      </c>
      <c r="AY107" s="120" t="s">
        <v>82</v>
      </c>
    </row>
    <row r="108" spans="2:65" s="1" customFormat="1" ht="16.5" customHeight="1" x14ac:dyDescent="0.3">
      <c r="B108" s="100"/>
      <c r="C108" s="133">
        <v>5</v>
      </c>
      <c r="D108" s="133" t="s">
        <v>101</v>
      </c>
      <c r="E108" s="134" t="s">
        <v>102</v>
      </c>
      <c r="F108" s="135" t="s">
        <v>397</v>
      </c>
      <c r="G108" s="136" t="s">
        <v>98</v>
      </c>
      <c r="H108" s="137">
        <v>3</v>
      </c>
      <c r="I108" s="138"/>
      <c r="J108" s="138">
        <f>ROUND(I108*H108,2)</f>
        <v>0</v>
      </c>
      <c r="K108" s="135" t="s">
        <v>89</v>
      </c>
      <c r="L108" s="139"/>
      <c r="M108" s="140" t="s">
        <v>1</v>
      </c>
      <c r="N108" s="141" t="s">
        <v>27</v>
      </c>
      <c r="O108" s="109">
        <v>0</v>
      </c>
      <c r="P108" s="109">
        <f>O108*H108</f>
        <v>0</v>
      </c>
      <c r="Q108" s="109">
        <v>0.16300000000000001</v>
      </c>
      <c r="R108" s="109">
        <f>Q108*H108</f>
        <v>0.48899999999999999</v>
      </c>
      <c r="S108" s="109">
        <v>0</v>
      </c>
      <c r="T108" s="110">
        <f>S108*H108</f>
        <v>0</v>
      </c>
      <c r="V108" s="111"/>
      <c r="AR108" s="13" t="s">
        <v>103</v>
      </c>
      <c r="AT108" s="13" t="s">
        <v>101</v>
      </c>
      <c r="AU108" s="13" t="s">
        <v>41</v>
      </c>
      <c r="AY108" s="13" t="s">
        <v>82</v>
      </c>
      <c r="BE108" s="111">
        <f>IF(N108="základní",J108,0)</f>
        <v>0</v>
      </c>
      <c r="BF108" s="111">
        <f>IF(N108="snížená",J108,0)</f>
        <v>0</v>
      </c>
      <c r="BG108" s="111">
        <f>IF(N108="zákl. přenesená",J108,0)</f>
        <v>0</v>
      </c>
      <c r="BH108" s="111">
        <f>IF(N108="sníž. přenesená",J108,0)</f>
        <v>0</v>
      </c>
      <c r="BI108" s="111">
        <f>IF(N108="nulová",J108,0)</f>
        <v>0</v>
      </c>
      <c r="BJ108" s="13" t="s">
        <v>39</v>
      </c>
      <c r="BK108" s="111">
        <f>ROUND(I108*H108,2)</f>
        <v>0</v>
      </c>
      <c r="BL108" s="13" t="s">
        <v>90</v>
      </c>
      <c r="BM108" s="13" t="s">
        <v>104</v>
      </c>
    </row>
    <row r="109" spans="2:65" s="6" customFormat="1" ht="29.85" customHeight="1" x14ac:dyDescent="0.35">
      <c r="B109" s="88"/>
      <c r="D109" s="89" t="s">
        <v>37</v>
      </c>
      <c r="E109" s="98" t="s">
        <v>105</v>
      </c>
      <c r="F109" s="98" t="s">
        <v>106</v>
      </c>
      <c r="J109" s="99">
        <f>J110+J114+J118+J147+J151+J174+J176</f>
        <v>0</v>
      </c>
      <c r="L109" s="88"/>
      <c r="M109" s="92"/>
      <c r="N109" s="93"/>
      <c r="O109" s="93"/>
      <c r="P109" s="94">
        <f>SUM(P110:P179)</f>
        <v>292.72249999999997</v>
      </c>
      <c r="Q109" s="93"/>
      <c r="R109" s="94">
        <f>SUM(R110:R179)</f>
        <v>4.7726868000000007</v>
      </c>
      <c r="S109" s="93"/>
      <c r="T109" s="95">
        <f>SUM(T110:T179)</f>
        <v>0</v>
      </c>
      <c r="AR109" s="89" t="s">
        <v>39</v>
      </c>
      <c r="AT109" s="96" t="s">
        <v>37</v>
      </c>
      <c r="AU109" s="96" t="s">
        <v>39</v>
      </c>
      <c r="AY109" s="89" t="s">
        <v>82</v>
      </c>
      <c r="BK109" s="97">
        <f>SUM(BK110:BK179)</f>
        <v>0</v>
      </c>
    </row>
    <row r="110" spans="2:65" s="1" customFormat="1" ht="25.5" customHeight="1" x14ac:dyDescent="0.3">
      <c r="B110" s="100"/>
      <c r="C110" s="101">
        <v>6</v>
      </c>
      <c r="D110" s="101" t="s">
        <v>85</v>
      </c>
      <c r="E110" s="102" t="s">
        <v>107</v>
      </c>
      <c r="F110" s="103" t="s">
        <v>108</v>
      </c>
      <c r="G110" s="104" t="s">
        <v>88</v>
      </c>
      <c r="H110" s="105">
        <v>86.4</v>
      </c>
      <c r="I110" s="106"/>
      <c r="J110" s="106">
        <f>ROUND(I110*H110,2)</f>
        <v>0</v>
      </c>
      <c r="K110" s="103" t="s">
        <v>89</v>
      </c>
      <c r="L110" s="24"/>
      <c r="M110" s="107" t="s">
        <v>1</v>
      </c>
      <c r="N110" s="108" t="s">
        <v>27</v>
      </c>
      <c r="O110" s="109">
        <v>0.36</v>
      </c>
      <c r="P110" s="109">
        <f>O110*H110</f>
        <v>31.103999999999999</v>
      </c>
      <c r="Q110" s="109">
        <v>4.3800000000000002E-3</v>
      </c>
      <c r="R110" s="109">
        <f>Q110*H110</f>
        <v>0.37843200000000005</v>
      </c>
      <c r="S110" s="109">
        <v>0</v>
      </c>
      <c r="T110" s="110">
        <f>S110*H110</f>
        <v>0</v>
      </c>
      <c r="AR110" s="13" t="s">
        <v>90</v>
      </c>
      <c r="AT110" s="13" t="s">
        <v>85</v>
      </c>
      <c r="AU110" s="13" t="s">
        <v>41</v>
      </c>
      <c r="AY110" s="13" t="s">
        <v>82</v>
      </c>
      <c r="BE110" s="111">
        <f>IF(N110="základní",J110,0)</f>
        <v>0</v>
      </c>
      <c r="BF110" s="111">
        <f>IF(N110="snížená",J110,0)</f>
        <v>0</v>
      </c>
      <c r="BG110" s="111">
        <f>IF(N110="zákl. přenesená",J110,0)</f>
        <v>0</v>
      </c>
      <c r="BH110" s="111">
        <f>IF(N110="sníž. přenesená",J110,0)</f>
        <v>0</v>
      </c>
      <c r="BI110" s="111">
        <f>IF(N110="nulová",J110,0)</f>
        <v>0</v>
      </c>
      <c r="BJ110" s="13" t="s">
        <v>39</v>
      </c>
      <c r="BK110" s="111">
        <f>ROUND(I110*H110,2)</f>
        <v>0</v>
      </c>
      <c r="BL110" s="13" t="s">
        <v>90</v>
      </c>
      <c r="BM110" s="13" t="s">
        <v>109</v>
      </c>
    </row>
    <row r="111" spans="2:65" s="7" customFormat="1" x14ac:dyDescent="0.3">
      <c r="B111" s="112"/>
      <c r="D111" s="113" t="s">
        <v>92</v>
      </c>
      <c r="E111" s="114" t="s">
        <v>1</v>
      </c>
      <c r="F111" s="115" t="s">
        <v>93</v>
      </c>
      <c r="H111" s="114" t="s">
        <v>1</v>
      </c>
      <c r="L111" s="112"/>
      <c r="M111" s="116"/>
      <c r="N111" s="117"/>
      <c r="O111" s="117"/>
      <c r="P111" s="117"/>
      <c r="Q111" s="117"/>
      <c r="R111" s="117"/>
      <c r="S111" s="117"/>
      <c r="T111" s="118"/>
      <c r="AT111" s="114" t="s">
        <v>92</v>
      </c>
      <c r="AU111" s="114" t="s">
        <v>41</v>
      </c>
      <c r="AV111" s="7" t="s">
        <v>39</v>
      </c>
      <c r="AW111" s="7" t="s">
        <v>20</v>
      </c>
      <c r="AX111" s="7" t="s">
        <v>38</v>
      </c>
      <c r="AY111" s="114" t="s">
        <v>82</v>
      </c>
    </row>
    <row r="112" spans="2:65" s="7" customFormat="1" x14ac:dyDescent="0.3">
      <c r="B112" s="112"/>
      <c r="D112" s="113" t="s">
        <v>92</v>
      </c>
      <c r="E112" s="114" t="s">
        <v>1</v>
      </c>
      <c r="F112" s="115" t="s">
        <v>401</v>
      </c>
      <c r="H112" s="114" t="s">
        <v>1</v>
      </c>
      <c r="L112" s="112"/>
      <c r="M112" s="116"/>
      <c r="N112" s="117"/>
      <c r="O112" s="117"/>
      <c r="P112" s="117"/>
      <c r="Q112" s="117"/>
      <c r="R112" s="117"/>
      <c r="S112" s="117"/>
      <c r="T112" s="118"/>
      <c r="AT112" s="114" t="s">
        <v>92</v>
      </c>
      <c r="AU112" s="114" t="s">
        <v>41</v>
      </c>
      <c r="AV112" s="7" t="s">
        <v>39</v>
      </c>
      <c r="AW112" s="7" t="s">
        <v>20</v>
      </c>
      <c r="AX112" s="7" t="s">
        <v>38</v>
      </c>
      <c r="AY112" s="114" t="s">
        <v>82</v>
      </c>
    </row>
    <row r="113" spans="2:65" s="8" customFormat="1" x14ac:dyDescent="0.3">
      <c r="B113" s="119"/>
      <c r="D113" s="113" t="s">
        <v>92</v>
      </c>
      <c r="E113" s="120" t="s">
        <v>1</v>
      </c>
      <c r="F113" s="121" t="s">
        <v>111</v>
      </c>
      <c r="H113" s="122">
        <v>3.15</v>
      </c>
      <c r="L113" s="119"/>
      <c r="M113" s="123"/>
      <c r="N113" s="124"/>
      <c r="O113" s="124"/>
      <c r="P113" s="124"/>
      <c r="Q113" s="124"/>
      <c r="R113" s="124"/>
      <c r="S113" s="124"/>
      <c r="T113" s="125"/>
      <c r="AT113" s="120" t="s">
        <v>92</v>
      </c>
      <c r="AU113" s="120" t="s">
        <v>41</v>
      </c>
      <c r="AV113" s="8" t="s">
        <v>41</v>
      </c>
      <c r="AW113" s="8" t="s">
        <v>20</v>
      </c>
      <c r="AX113" s="8" t="s">
        <v>39</v>
      </c>
      <c r="AY113" s="120" t="s">
        <v>82</v>
      </c>
    </row>
    <row r="114" spans="2:65" s="1" customFormat="1" ht="38.25" customHeight="1" x14ac:dyDescent="0.3">
      <c r="B114" s="100"/>
      <c r="C114" s="101">
        <v>7</v>
      </c>
      <c r="D114" s="101" t="s">
        <v>85</v>
      </c>
      <c r="E114" s="102" t="s">
        <v>113</v>
      </c>
      <c r="F114" s="103" t="s">
        <v>114</v>
      </c>
      <c r="G114" s="104" t="s">
        <v>88</v>
      </c>
      <c r="H114" s="105">
        <v>86.4</v>
      </c>
      <c r="I114" s="106"/>
      <c r="J114" s="106">
        <f>ROUND(I114*H114,2)</f>
        <v>0</v>
      </c>
      <c r="K114" s="103" t="s">
        <v>89</v>
      </c>
      <c r="L114" s="24"/>
      <c r="M114" s="107" t="s">
        <v>1</v>
      </c>
      <c r="N114" s="108" t="s">
        <v>27</v>
      </c>
      <c r="O114" s="109">
        <v>0.47</v>
      </c>
      <c r="P114" s="109">
        <f>O114*H114</f>
        <v>40.607999999999997</v>
      </c>
      <c r="Q114" s="109">
        <v>1.8380000000000001E-2</v>
      </c>
      <c r="R114" s="109">
        <f>Q114*H114</f>
        <v>1.5880320000000001</v>
      </c>
      <c r="S114" s="109">
        <v>0</v>
      </c>
      <c r="T114" s="110">
        <f>S114*H114</f>
        <v>0</v>
      </c>
      <c r="AR114" s="13" t="s">
        <v>90</v>
      </c>
      <c r="AT114" s="13" t="s">
        <v>85</v>
      </c>
      <c r="AU114" s="13" t="s">
        <v>41</v>
      </c>
      <c r="AY114" s="13" t="s">
        <v>82</v>
      </c>
      <c r="BE114" s="111">
        <f>IF(N114="základní",J114,0)</f>
        <v>0</v>
      </c>
      <c r="BF114" s="111">
        <f>IF(N114="snížená",J114,0)</f>
        <v>0</v>
      </c>
      <c r="BG114" s="111">
        <f>IF(N114="zákl. přenesená",J114,0)</f>
        <v>0</v>
      </c>
      <c r="BH114" s="111">
        <f>IF(N114="sníž. přenesená",J114,0)</f>
        <v>0</v>
      </c>
      <c r="BI114" s="111">
        <f>IF(N114="nulová",J114,0)</f>
        <v>0</v>
      </c>
      <c r="BJ114" s="13" t="s">
        <v>39</v>
      </c>
      <c r="BK114" s="111">
        <f>ROUND(I114*H114,2)</f>
        <v>0</v>
      </c>
      <c r="BL114" s="13" t="s">
        <v>90</v>
      </c>
      <c r="BM114" s="13" t="s">
        <v>115</v>
      </c>
    </row>
    <row r="115" spans="2:65" s="7" customFormat="1" x14ac:dyDescent="0.3">
      <c r="B115" s="112"/>
      <c r="D115" s="113" t="s">
        <v>92</v>
      </c>
      <c r="E115" s="114" t="s">
        <v>1</v>
      </c>
      <c r="F115" s="115" t="s">
        <v>93</v>
      </c>
      <c r="H115" s="114" t="s">
        <v>1</v>
      </c>
      <c r="L115" s="112"/>
      <c r="M115" s="116"/>
      <c r="N115" s="117"/>
      <c r="O115" s="117"/>
      <c r="P115" s="117"/>
      <c r="Q115" s="117"/>
      <c r="R115" s="117"/>
      <c r="S115" s="117"/>
      <c r="T115" s="118"/>
      <c r="AT115" s="114" t="s">
        <v>92</v>
      </c>
      <c r="AU115" s="114" t="s">
        <v>41</v>
      </c>
      <c r="AV115" s="7" t="s">
        <v>39</v>
      </c>
      <c r="AW115" s="7" t="s">
        <v>20</v>
      </c>
      <c r="AX115" s="7" t="s">
        <v>38</v>
      </c>
      <c r="AY115" s="114" t="s">
        <v>82</v>
      </c>
    </row>
    <row r="116" spans="2:65" s="7" customFormat="1" x14ac:dyDescent="0.3">
      <c r="B116" s="112"/>
      <c r="D116" s="113" t="s">
        <v>92</v>
      </c>
      <c r="E116" s="114" t="s">
        <v>1</v>
      </c>
      <c r="F116" s="115" t="s">
        <v>110</v>
      </c>
      <c r="H116" s="114" t="s">
        <v>1</v>
      </c>
      <c r="L116" s="112"/>
      <c r="M116" s="116"/>
      <c r="N116" s="117"/>
      <c r="O116" s="117"/>
      <c r="P116" s="117"/>
      <c r="Q116" s="117"/>
      <c r="R116" s="117"/>
      <c r="S116" s="117"/>
      <c r="T116" s="118"/>
      <c r="AT116" s="114" t="s">
        <v>92</v>
      </c>
      <c r="AU116" s="114" t="s">
        <v>41</v>
      </c>
      <c r="AV116" s="7" t="s">
        <v>39</v>
      </c>
      <c r="AW116" s="7" t="s">
        <v>20</v>
      </c>
      <c r="AX116" s="7" t="s">
        <v>38</v>
      </c>
      <c r="AY116" s="114" t="s">
        <v>82</v>
      </c>
    </row>
    <row r="117" spans="2:65" s="8" customFormat="1" x14ac:dyDescent="0.3">
      <c r="B117" s="119"/>
      <c r="D117" s="113" t="s">
        <v>92</v>
      </c>
      <c r="E117" s="120" t="s">
        <v>1</v>
      </c>
      <c r="F117" s="121" t="s">
        <v>111</v>
      </c>
      <c r="H117" s="122">
        <v>3.15</v>
      </c>
      <c r="L117" s="119"/>
      <c r="M117" s="123"/>
      <c r="N117" s="124"/>
      <c r="O117" s="124"/>
      <c r="P117" s="124"/>
      <c r="Q117" s="124"/>
      <c r="R117" s="124"/>
      <c r="S117" s="124"/>
      <c r="T117" s="125"/>
      <c r="AT117" s="120" t="s">
        <v>92</v>
      </c>
      <c r="AU117" s="120" t="s">
        <v>41</v>
      </c>
      <c r="AV117" s="8" t="s">
        <v>41</v>
      </c>
      <c r="AW117" s="8" t="s">
        <v>20</v>
      </c>
      <c r="AX117" s="8" t="s">
        <v>39</v>
      </c>
      <c r="AY117" s="120" t="s">
        <v>82</v>
      </c>
    </row>
    <row r="118" spans="2:65" s="1" customFormat="1" ht="16.5" customHeight="1" x14ac:dyDescent="0.3">
      <c r="B118" s="100"/>
      <c r="C118" s="101">
        <v>8</v>
      </c>
      <c r="D118" s="101" t="s">
        <v>85</v>
      </c>
      <c r="E118" s="102" t="s">
        <v>116</v>
      </c>
      <c r="F118" s="103" t="s">
        <v>117</v>
      </c>
      <c r="G118" s="104" t="s">
        <v>118</v>
      </c>
      <c r="H118" s="105">
        <v>271.73</v>
      </c>
      <c r="I118" s="106"/>
      <c r="J118" s="106">
        <f>ROUND(I118*H118,2)</f>
        <v>0</v>
      </c>
      <c r="K118" s="103" t="s">
        <v>89</v>
      </c>
      <c r="L118" s="24"/>
      <c r="M118" s="107" t="s">
        <v>1</v>
      </c>
      <c r="N118" s="108" t="s">
        <v>27</v>
      </c>
      <c r="O118" s="109">
        <v>0.37</v>
      </c>
      <c r="P118" s="109">
        <f>O118*H118</f>
        <v>100.54010000000001</v>
      </c>
      <c r="Q118" s="109">
        <v>1.5E-3</v>
      </c>
      <c r="R118" s="109">
        <f>Q118*H118</f>
        <v>0.40759500000000004</v>
      </c>
      <c r="S118" s="109">
        <v>0</v>
      </c>
      <c r="T118" s="110">
        <f>S118*H118</f>
        <v>0</v>
      </c>
      <c r="AR118" s="13" t="s">
        <v>90</v>
      </c>
      <c r="AT118" s="13" t="s">
        <v>85</v>
      </c>
      <c r="AU118" s="13" t="s">
        <v>41</v>
      </c>
      <c r="AY118" s="13" t="s">
        <v>82</v>
      </c>
      <c r="BE118" s="111">
        <f>IF(N118="základní",J118,0)</f>
        <v>0</v>
      </c>
      <c r="BF118" s="111">
        <f>IF(N118="snížená",J118,0)</f>
        <v>0</v>
      </c>
      <c r="BG118" s="111">
        <f>IF(N118="zákl. přenesená",J118,0)</f>
        <v>0</v>
      </c>
      <c r="BH118" s="111">
        <f>IF(N118="sníž. přenesená",J118,0)</f>
        <v>0</v>
      </c>
      <c r="BI118" s="111">
        <f>IF(N118="nulová",J118,0)</f>
        <v>0</v>
      </c>
      <c r="BJ118" s="13" t="s">
        <v>39</v>
      </c>
      <c r="BK118" s="111">
        <f>ROUND(I118*H118,2)</f>
        <v>0</v>
      </c>
      <c r="BL118" s="13" t="s">
        <v>90</v>
      </c>
      <c r="BM118" s="13" t="s">
        <v>119</v>
      </c>
    </row>
    <row r="119" spans="2:65" s="7" customFormat="1" x14ac:dyDescent="0.3">
      <c r="B119" s="112"/>
      <c r="D119" s="113" t="s">
        <v>92</v>
      </c>
      <c r="E119" s="114" t="s">
        <v>1</v>
      </c>
      <c r="F119" s="115" t="s">
        <v>93</v>
      </c>
      <c r="H119" s="114" t="s">
        <v>1</v>
      </c>
      <c r="L119" s="112"/>
      <c r="M119" s="116"/>
      <c r="N119" s="117"/>
      <c r="O119" s="117"/>
      <c r="P119" s="117"/>
      <c r="Q119" s="117"/>
      <c r="R119" s="117"/>
      <c r="S119" s="117"/>
      <c r="T119" s="118"/>
      <c r="AT119" s="114" t="s">
        <v>92</v>
      </c>
      <c r="AU119" s="114" t="s">
        <v>41</v>
      </c>
      <c r="AV119" s="7" t="s">
        <v>39</v>
      </c>
      <c r="AW119" s="7" t="s">
        <v>20</v>
      </c>
      <c r="AX119" s="7" t="s">
        <v>38</v>
      </c>
      <c r="AY119" s="114" t="s">
        <v>82</v>
      </c>
    </row>
    <row r="120" spans="2:65" s="7" customFormat="1" x14ac:dyDescent="0.3">
      <c r="B120" s="112"/>
      <c r="D120" s="113" t="s">
        <v>92</v>
      </c>
      <c r="E120" s="114" t="s">
        <v>1</v>
      </c>
      <c r="F120" s="115" t="s">
        <v>120</v>
      </c>
      <c r="H120" s="114" t="s">
        <v>1</v>
      </c>
      <c r="L120" s="112"/>
      <c r="M120" s="116"/>
      <c r="N120" s="117"/>
      <c r="O120" s="117"/>
      <c r="P120" s="117"/>
      <c r="Q120" s="117"/>
      <c r="R120" s="117"/>
      <c r="S120" s="117"/>
      <c r="T120" s="118"/>
      <c r="AT120" s="114" t="s">
        <v>92</v>
      </c>
      <c r="AU120" s="114" t="s">
        <v>41</v>
      </c>
      <c r="AV120" s="7" t="s">
        <v>39</v>
      </c>
      <c r="AW120" s="7" t="s">
        <v>20</v>
      </c>
      <c r="AX120" s="7" t="s">
        <v>38</v>
      </c>
      <c r="AY120" s="114" t="s">
        <v>82</v>
      </c>
    </row>
    <row r="121" spans="2:65" s="7" customFormat="1" x14ac:dyDescent="0.3">
      <c r="B121" s="112"/>
      <c r="D121" s="113" t="s">
        <v>92</v>
      </c>
      <c r="E121" s="114" t="s">
        <v>1</v>
      </c>
      <c r="F121" s="115" t="s">
        <v>121</v>
      </c>
      <c r="H121" s="114" t="s">
        <v>1</v>
      </c>
      <c r="L121" s="112"/>
      <c r="M121" s="116"/>
      <c r="N121" s="117"/>
      <c r="O121" s="117"/>
      <c r="P121" s="117"/>
      <c r="Q121" s="117"/>
      <c r="R121" s="117"/>
      <c r="S121" s="117"/>
      <c r="T121" s="118"/>
      <c r="AT121" s="114" t="s">
        <v>92</v>
      </c>
      <c r="AU121" s="114" t="s">
        <v>41</v>
      </c>
      <c r="AV121" s="7" t="s">
        <v>39</v>
      </c>
      <c r="AW121" s="7" t="s">
        <v>20</v>
      </c>
      <c r="AX121" s="7" t="s">
        <v>38</v>
      </c>
      <c r="AY121" s="114" t="s">
        <v>82</v>
      </c>
    </row>
    <row r="122" spans="2:65" s="8" customFormat="1" x14ac:dyDescent="0.3">
      <c r="B122" s="119"/>
      <c r="D122" s="113" t="s">
        <v>92</v>
      </c>
      <c r="E122" s="120" t="s">
        <v>1</v>
      </c>
      <c r="F122" s="121" t="s">
        <v>122</v>
      </c>
      <c r="H122" s="122">
        <v>18.5</v>
      </c>
      <c r="L122" s="119"/>
      <c r="M122" s="123"/>
      <c r="N122" s="124"/>
      <c r="O122" s="124"/>
      <c r="P122" s="124"/>
      <c r="Q122" s="124"/>
      <c r="R122" s="124"/>
      <c r="S122" s="124"/>
      <c r="T122" s="125"/>
      <c r="AT122" s="120" t="s">
        <v>92</v>
      </c>
      <c r="AU122" s="120" t="s">
        <v>41</v>
      </c>
      <c r="AV122" s="8" t="s">
        <v>41</v>
      </c>
      <c r="AW122" s="8" t="s">
        <v>20</v>
      </c>
      <c r="AX122" s="8" t="s">
        <v>38</v>
      </c>
      <c r="AY122" s="120" t="s">
        <v>82</v>
      </c>
    </row>
    <row r="123" spans="2:65" s="8" customFormat="1" x14ac:dyDescent="0.3">
      <c r="B123" s="119"/>
      <c r="D123" s="113" t="s">
        <v>92</v>
      </c>
      <c r="E123" s="120" t="s">
        <v>1</v>
      </c>
      <c r="F123" s="121" t="s">
        <v>123</v>
      </c>
      <c r="H123" s="122">
        <v>5.2</v>
      </c>
      <c r="L123" s="119"/>
      <c r="M123" s="123"/>
      <c r="N123" s="124"/>
      <c r="O123" s="124"/>
      <c r="P123" s="124"/>
      <c r="Q123" s="124"/>
      <c r="R123" s="124"/>
      <c r="S123" s="124"/>
      <c r="T123" s="125"/>
      <c r="AT123" s="120" t="s">
        <v>92</v>
      </c>
      <c r="AU123" s="120" t="s">
        <v>41</v>
      </c>
      <c r="AV123" s="8" t="s">
        <v>41</v>
      </c>
      <c r="AW123" s="8" t="s">
        <v>20</v>
      </c>
      <c r="AX123" s="8" t="s">
        <v>38</v>
      </c>
      <c r="AY123" s="120" t="s">
        <v>82</v>
      </c>
    </row>
    <row r="124" spans="2:65" s="8" customFormat="1" x14ac:dyDescent="0.3">
      <c r="B124" s="119"/>
      <c r="D124" s="113" t="s">
        <v>92</v>
      </c>
      <c r="E124" s="120" t="s">
        <v>1</v>
      </c>
      <c r="F124" s="121" t="s">
        <v>124</v>
      </c>
      <c r="H124" s="122">
        <v>5.56</v>
      </c>
      <c r="L124" s="119"/>
      <c r="M124" s="123"/>
      <c r="N124" s="124"/>
      <c r="O124" s="124"/>
      <c r="P124" s="124"/>
      <c r="Q124" s="124"/>
      <c r="R124" s="124"/>
      <c r="S124" s="124"/>
      <c r="T124" s="125"/>
      <c r="AT124" s="120" t="s">
        <v>92</v>
      </c>
      <c r="AU124" s="120" t="s">
        <v>41</v>
      </c>
      <c r="AV124" s="8" t="s">
        <v>41</v>
      </c>
      <c r="AW124" s="8" t="s">
        <v>20</v>
      </c>
      <c r="AX124" s="8" t="s">
        <v>38</v>
      </c>
      <c r="AY124" s="120" t="s">
        <v>82</v>
      </c>
    </row>
    <row r="125" spans="2:65" s="7" customFormat="1" x14ac:dyDescent="0.3">
      <c r="B125" s="112"/>
      <c r="D125" s="113" t="s">
        <v>92</v>
      </c>
      <c r="E125" s="114" t="s">
        <v>1</v>
      </c>
      <c r="F125" s="115" t="s">
        <v>125</v>
      </c>
      <c r="H125" s="114" t="s">
        <v>1</v>
      </c>
      <c r="L125" s="112"/>
      <c r="M125" s="116"/>
      <c r="N125" s="117"/>
      <c r="O125" s="117"/>
      <c r="P125" s="117"/>
      <c r="Q125" s="117"/>
      <c r="R125" s="117"/>
      <c r="S125" s="117"/>
      <c r="T125" s="118"/>
      <c r="AT125" s="114" t="s">
        <v>92</v>
      </c>
      <c r="AU125" s="114" t="s">
        <v>41</v>
      </c>
      <c r="AV125" s="7" t="s">
        <v>39</v>
      </c>
      <c r="AW125" s="7" t="s">
        <v>20</v>
      </c>
      <c r="AX125" s="7" t="s">
        <v>38</v>
      </c>
      <c r="AY125" s="114" t="s">
        <v>82</v>
      </c>
    </row>
    <row r="126" spans="2:65" s="8" customFormat="1" x14ac:dyDescent="0.3">
      <c r="B126" s="119"/>
      <c r="D126" s="113" t="s">
        <v>92</v>
      </c>
      <c r="E126" s="120" t="s">
        <v>1</v>
      </c>
      <c r="F126" s="121" t="s">
        <v>126</v>
      </c>
      <c r="H126" s="122">
        <v>24</v>
      </c>
      <c r="L126" s="119"/>
      <c r="M126" s="123"/>
      <c r="N126" s="124"/>
      <c r="O126" s="124"/>
      <c r="P126" s="124"/>
      <c r="Q126" s="124"/>
      <c r="R126" s="124"/>
      <c r="S126" s="124"/>
      <c r="T126" s="125"/>
      <c r="AT126" s="120" t="s">
        <v>92</v>
      </c>
      <c r="AU126" s="120" t="s">
        <v>41</v>
      </c>
      <c r="AV126" s="8" t="s">
        <v>41</v>
      </c>
      <c r="AW126" s="8" t="s">
        <v>20</v>
      </c>
      <c r="AX126" s="8" t="s">
        <v>38</v>
      </c>
      <c r="AY126" s="120" t="s">
        <v>82</v>
      </c>
    </row>
    <row r="127" spans="2:65" s="8" customFormat="1" x14ac:dyDescent="0.3">
      <c r="B127" s="119"/>
      <c r="D127" s="113" t="s">
        <v>92</v>
      </c>
      <c r="E127" s="120" t="s">
        <v>1</v>
      </c>
      <c r="F127" s="121" t="s">
        <v>127</v>
      </c>
      <c r="H127" s="122">
        <v>4.3</v>
      </c>
      <c r="L127" s="119"/>
      <c r="M127" s="123"/>
      <c r="N127" s="124"/>
      <c r="O127" s="124"/>
      <c r="P127" s="124"/>
      <c r="Q127" s="124"/>
      <c r="R127" s="124"/>
      <c r="S127" s="124"/>
      <c r="T127" s="125"/>
      <c r="AT127" s="120" t="s">
        <v>92</v>
      </c>
      <c r="AU127" s="120" t="s">
        <v>41</v>
      </c>
      <c r="AV127" s="8" t="s">
        <v>41</v>
      </c>
      <c r="AW127" s="8" t="s">
        <v>20</v>
      </c>
      <c r="AX127" s="8" t="s">
        <v>38</v>
      </c>
      <c r="AY127" s="120" t="s">
        <v>82</v>
      </c>
    </row>
    <row r="128" spans="2:65" s="7" customFormat="1" x14ac:dyDescent="0.3">
      <c r="B128" s="112"/>
      <c r="D128" s="113" t="s">
        <v>92</v>
      </c>
      <c r="E128" s="114" t="s">
        <v>1</v>
      </c>
      <c r="F128" s="115" t="s">
        <v>128</v>
      </c>
      <c r="H128" s="114" t="s">
        <v>1</v>
      </c>
      <c r="L128" s="112"/>
      <c r="M128" s="116"/>
      <c r="N128" s="117"/>
      <c r="O128" s="117"/>
      <c r="P128" s="117"/>
      <c r="Q128" s="117"/>
      <c r="R128" s="117"/>
      <c r="S128" s="117"/>
      <c r="T128" s="118"/>
      <c r="AT128" s="114" t="s">
        <v>92</v>
      </c>
      <c r="AU128" s="114" t="s">
        <v>41</v>
      </c>
      <c r="AV128" s="7" t="s">
        <v>39</v>
      </c>
      <c r="AW128" s="7" t="s">
        <v>20</v>
      </c>
      <c r="AX128" s="7" t="s">
        <v>38</v>
      </c>
      <c r="AY128" s="114" t="s">
        <v>82</v>
      </c>
    </row>
    <row r="129" spans="2:51" s="8" customFormat="1" x14ac:dyDescent="0.3">
      <c r="B129" s="119"/>
      <c r="D129" s="113" t="s">
        <v>92</v>
      </c>
      <c r="E129" s="120" t="s">
        <v>1</v>
      </c>
      <c r="F129" s="121" t="s">
        <v>129</v>
      </c>
      <c r="H129" s="122">
        <v>22.2</v>
      </c>
      <c r="L129" s="119"/>
      <c r="M129" s="123"/>
      <c r="N129" s="124"/>
      <c r="O129" s="124"/>
      <c r="P129" s="124"/>
      <c r="Q129" s="124"/>
      <c r="R129" s="124"/>
      <c r="S129" s="124"/>
      <c r="T129" s="125"/>
      <c r="AT129" s="120" t="s">
        <v>92</v>
      </c>
      <c r="AU129" s="120" t="s">
        <v>41</v>
      </c>
      <c r="AV129" s="8" t="s">
        <v>41</v>
      </c>
      <c r="AW129" s="8" t="s">
        <v>20</v>
      </c>
      <c r="AX129" s="8" t="s">
        <v>38</v>
      </c>
      <c r="AY129" s="120" t="s">
        <v>82</v>
      </c>
    </row>
    <row r="130" spans="2:51" s="8" customFormat="1" x14ac:dyDescent="0.3">
      <c r="B130" s="119"/>
      <c r="D130" s="113" t="s">
        <v>92</v>
      </c>
      <c r="E130" s="120" t="s">
        <v>1</v>
      </c>
      <c r="F130" s="121" t="s">
        <v>130</v>
      </c>
      <c r="H130" s="122">
        <v>3.3</v>
      </c>
      <c r="L130" s="119"/>
      <c r="M130" s="123"/>
      <c r="N130" s="124"/>
      <c r="O130" s="124"/>
      <c r="P130" s="124"/>
      <c r="Q130" s="124"/>
      <c r="R130" s="124"/>
      <c r="S130" s="124"/>
      <c r="T130" s="125"/>
      <c r="AT130" s="120" t="s">
        <v>92</v>
      </c>
      <c r="AU130" s="120" t="s">
        <v>41</v>
      </c>
      <c r="AV130" s="8" t="s">
        <v>41</v>
      </c>
      <c r="AW130" s="8" t="s">
        <v>20</v>
      </c>
      <c r="AX130" s="8" t="s">
        <v>38</v>
      </c>
      <c r="AY130" s="120" t="s">
        <v>82</v>
      </c>
    </row>
    <row r="131" spans="2:51" s="8" customFormat="1" x14ac:dyDescent="0.3">
      <c r="B131" s="119"/>
      <c r="D131" s="113" t="s">
        <v>92</v>
      </c>
      <c r="E131" s="120" t="s">
        <v>1</v>
      </c>
      <c r="F131" s="121" t="s">
        <v>131</v>
      </c>
      <c r="H131" s="122">
        <v>41.6</v>
      </c>
      <c r="L131" s="119"/>
      <c r="M131" s="123"/>
      <c r="N131" s="124"/>
      <c r="O131" s="124"/>
      <c r="P131" s="124"/>
      <c r="Q131" s="124"/>
      <c r="R131" s="124"/>
      <c r="S131" s="124"/>
      <c r="T131" s="125"/>
      <c r="AT131" s="120" t="s">
        <v>92</v>
      </c>
      <c r="AU131" s="120" t="s">
        <v>41</v>
      </c>
      <c r="AV131" s="8" t="s">
        <v>41</v>
      </c>
      <c r="AW131" s="8" t="s">
        <v>20</v>
      </c>
      <c r="AX131" s="8" t="s">
        <v>38</v>
      </c>
      <c r="AY131" s="120" t="s">
        <v>82</v>
      </c>
    </row>
    <row r="132" spans="2:51" s="8" customFormat="1" x14ac:dyDescent="0.3">
      <c r="B132" s="119"/>
      <c r="D132" s="113" t="s">
        <v>92</v>
      </c>
      <c r="E132" s="120" t="s">
        <v>1</v>
      </c>
      <c r="F132" s="121" t="s">
        <v>132</v>
      </c>
      <c r="H132" s="122">
        <v>10.86</v>
      </c>
      <c r="L132" s="119"/>
      <c r="M132" s="123"/>
      <c r="N132" s="124"/>
      <c r="O132" s="124"/>
      <c r="P132" s="124"/>
      <c r="Q132" s="124"/>
      <c r="R132" s="124"/>
      <c r="S132" s="124"/>
      <c r="T132" s="125"/>
      <c r="AT132" s="120" t="s">
        <v>92</v>
      </c>
      <c r="AU132" s="120" t="s">
        <v>41</v>
      </c>
      <c r="AV132" s="8" t="s">
        <v>41</v>
      </c>
      <c r="AW132" s="8" t="s">
        <v>20</v>
      </c>
      <c r="AX132" s="8" t="s">
        <v>38</v>
      </c>
      <c r="AY132" s="120" t="s">
        <v>82</v>
      </c>
    </row>
    <row r="133" spans="2:51" s="7" customFormat="1" x14ac:dyDescent="0.3">
      <c r="B133" s="112"/>
      <c r="D133" s="113" t="s">
        <v>92</v>
      </c>
      <c r="E133" s="114" t="s">
        <v>1</v>
      </c>
      <c r="F133" s="115" t="s">
        <v>133</v>
      </c>
      <c r="H133" s="114" t="s">
        <v>1</v>
      </c>
      <c r="L133" s="112"/>
      <c r="M133" s="116"/>
      <c r="N133" s="117"/>
      <c r="O133" s="117"/>
      <c r="P133" s="117"/>
      <c r="Q133" s="117"/>
      <c r="R133" s="117"/>
      <c r="S133" s="117"/>
      <c r="T133" s="118"/>
      <c r="AT133" s="114" t="s">
        <v>92</v>
      </c>
      <c r="AU133" s="114" t="s">
        <v>41</v>
      </c>
      <c r="AV133" s="7" t="s">
        <v>39</v>
      </c>
      <c r="AW133" s="7" t="s">
        <v>20</v>
      </c>
      <c r="AX133" s="7" t="s">
        <v>38</v>
      </c>
      <c r="AY133" s="114" t="s">
        <v>82</v>
      </c>
    </row>
    <row r="134" spans="2:51" s="8" customFormat="1" x14ac:dyDescent="0.3">
      <c r="B134" s="119"/>
      <c r="D134" s="113" t="s">
        <v>92</v>
      </c>
      <c r="E134" s="120" t="s">
        <v>1</v>
      </c>
      <c r="F134" s="121" t="s">
        <v>134</v>
      </c>
      <c r="H134" s="122">
        <v>48.6</v>
      </c>
      <c r="L134" s="119"/>
      <c r="M134" s="123"/>
      <c r="N134" s="124"/>
      <c r="O134" s="124"/>
      <c r="P134" s="124"/>
      <c r="Q134" s="124"/>
      <c r="R134" s="124"/>
      <c r="S134" s="124"/>
      <c r="T134" s="125"/>
      <c r="AT134" s="120" t="s">
        <v>92</v>
      </c>
      <c r="AU134" s="120" t="s">
        <v>41</v>
      </c>
      <c r="AV134" s="8" t="s">
        <v>41</v>
      </c>
      <c r="AW134" s="8" t="s">
        <v>20</v>
      </c>
      <c r="AX134" s="8" t="s">
        <v>38</v>
      </c>
      <c r="AY134" s="120" t="s">
        <v>82</v>
      </c>
    </row>
    <row r="135" spans="2:51" s="8" customFormat="1" x14ac:dyDescent="0.3">
      <c r="B135" s="119"/>
      <c r="D135" s="113" t="s">
        <v>92</v>
      </c>
      <c r="E135" s="120" t="s">
        <v>1</v>
      </c>
      <c r="F135" s="121" t="s">
        <v>123</v>
      </c>
      <c r="H135" s="122">
        <v>5.2</v>
      </c>
      <c r="L135" s="119"/>
      <c r="M135" s="123"/>
      <c r="N135" s="124"/>
      <c r="O135" s="124"/>
      <c r="P135" s="124"/>
      <c r="Q135" s="124"/>
      <c r="R135" s="124"/>
      <c r="S135" s="124"/>
      <c r="T135" s="125"/>
      <c r="AT135" s="120" t="s">
        <v>92</v>
      </c>
      <c r="AU135" s="120" t="s">
        <v>41</v>
      </c>
      <c r="AV135" s="8" t="s">
        <v>41</v>
      </c>
      <c r="AW135" s="8" t="s">
        <v>20</v>
      </c>
      <c r="AX135" s="8" t="s">
        <v>38</v>
      </c>
      <c r="AY135" s="120" t="s">
        <v>82</v>
      </c>
    </row>
    <row r="136" spans="2:51" s="8" customFormat="1" x14ac:dyDescent="0.3">
      <c r="B136" s="119"/>
      <c r="D136" s="113" t="s">
        <v>92</v>
      </c>
      <c r="E136" s="120" t="s">
        <v>1</v>
      </c>
      <c r="F136" s="121" t="s">
        <v>135</v>
      </c>
      <c r="H136" s="122">
        <v>27.6</v>
      </c>
      <c r="L136" s="119"/>
      <c r="M136" s="123"/>
      <c r="N136" s="124"/>
      <c r="O136" s="124"/>
      <c r="P136" s="124"/>
      <c r="Q136" s="124"/>
      <c r="R136" s="124"/>
      <c r="S136" s="124"/>
      <c r="T136" s="125"/>
      <c r="AT136" s="120" t="s">
        <v>92</v>
      </c>
      <c r="AU136" s="120" t="s">
        <v>41</v>
      </c>
      <c r="AV136" s="8" t="s">
        <v>41</v>
      </c>
      <c r="AW136" s="8" t="s">
        <v>20</v>
      </c>
      <c r="AX136" s="8" t="s">
        <v>38</v>
      </c>
      <c r="AY136" s="120" t="s">
        <v>82</v>
      </c>
    </row>
    <row r="137" spans="2:51" s="8" customFormat="1" x14ac:dyDescent="0.3">
      <c r="B137" s="119"/>
      <c r="D137" s="113" t="s">
        <v>92</v>
      </c>
      <c r="E137" s="120" t="s">
        <v>1</v>
      </c>
      <c r="F137" s="121" t="s">
        <v>136</v>
      </c>
      <c r="H137" s="122">
        <v>6.6</v>
      </c>
      <c r="L137" s="119"/>
      <c r="M137" s="123"/>
      <c r="N137" s="124"/>
      <c r="O137" s="124"/>
      <c r="P137" s="124"/>
      <c r="Q137" s="124"/>
      <c r="R137" s="124"/>
      <c r="S137" s="124"/>
      <c r="T137" s="125"/>
      <c r="AT137" s="120" t="s">
        <v>92</v>
      </c>
      <c r="AU137" s="120" t="s">
        <v>41</v>
      </c>
      <c r="AV137" s="8" t="s">
        <v>41</v>
      </c>
      <c r="AW137" s="8" t="s">
        <v>20</v>
      </c>
      <c r="AX137" s="8" t="s">
        <v>38</v>
      </c>
      <c r="AY137" s="120" t="s">
        <v>82</v>
      </c>
    </row>
    <row r="138" spans="2:51" s="8" customFormat="1" x14ac:dyDescent="0.3">
      <c r="B138" s="119"/>
      <c r="D138" s="113" t="s">
        <v>92</v>
      </c>
      <c r="E138" s="120" t="s">
        <v>1</v>
      </c>
      <c r="F138" s="121" t="s">
        <v>137</v>
      </c>
      <c r="H138" s="122">
        <v>27.2</v>
      </c>
      <c r="L138" s="119"/>
      <c r="M138" s="123"/>
      <c r="N138" s="124"/>
      <c r="O138" s="124"/>
      <c r="P138" s="124"/>
      <c r="Q138" s="124"/>
      <c r="R138" s="124"/>
      <c r="S138" s="124"/>
      <c r="T138" s="125"/>
      <c r="AT138" s="120" t="s">
        <v>92</v>
      </c>
      <c r="AU138" s="120" t="s">
        <v>41</v>
      </c>
      <c r="AV138" s="8" t="s">
        <v>41</v>
      </c>
      <c r="AW138" s="8" t="s">
        <v>20</v>
      </c>
      <c r="AX138" s="8" t="s">
        <v>38</v>
      </c>
      <c r="AY138" s="120" t="s">
        <v>82</v>
      </c>
    </row>
    <row r="139" spans="2:51" s="7" customFormat="1" x14ac:dyDescent="0.3">
      <c r="B139" s="112"/>
      <c r="D139" s="113" t="s">
        <v>92</v>
      </c>
      <c r="E139" s="114" t="s">
        <v>1</v>
      </c>
      <c r="F139" s="115" t="s">
        <v>138</v>
      </c>
      <c r="H139" s="114" t="s">
        <v>1</v>
      </c>
      <c r="L139" s="112"/>
      <c r="M139" s="116"/>
      <c r="N139" s="117"/>
      <c r="O139" s="117"/>
      <c r="P139" s="117"/>
      <c r="Q139" s="117"/>
      <c r="R139" s="117"/>
      <c r="S139" s="117"/>
      <c r="T139" s="118"/>
      <c r="AT139" s="114" t="s">
        <v>92</v>
      </c>
      <c r="AU139" s="114" t="s">
        <v>41</v>
      </c>
      <c r="AV139" s="7" t="s">
        <v>39</v>
      </c>
      <c r="AW139" s="7" t="s">
        <v>20</v>
      </c>
      <c r="AX139" s="7" t="s">
        <v>38</v>
      </c>
      <c r="AY139" s="114" t="s">
        <v>82</v>
      </c>
    </row>
    <row r="140" spans="2:51" s="7" customFormat="1" x14ac:dyDescent="0.3">
      <c r="B140" s="112"/>
      <c r="D140" s="113" t="s">
        <v>92</v>
      </c>
      <c r="E140" s="114" t="s">
        <v>1</v>
      </c>
      <c r="F140" s="115" t="s">
        <v>121</v>
      </c>
      <c r="H140" s="114" t="s">
        <v>1</v>
      </c>
      <c r="L140" s="112"/>
      <c r="M140" s="116"/>
      <c r="N140" s="117"/>
      <c r="O140" s="117"/>
      <c r="P140" s="117"/>
      <c r="Q140" s="117"/>
      <c r="R140" s="117"/>
      <c r="S140" s="117"/>
      <c r="T140" s="118"/>
      <c r="AT140" s="114" t="s">
        <v>92</v>
      </c>
      <c r="AU140" s="114" t="s">
        <v>41</v>
      </c>
      <c r="AV140" s="7" t="s">
        <v>39</v>
      </c>
      <c r="AW140" s="7" t="s">
        <v>20</v>
      </c>
      <c r="AX140" s="7" t="s">
        <v>38</v>
      </c>
      <c r="AY140" s="114" t="s">
        <v>82</v>
      </c>
    </row>
    <row r="141" spans="2:51" s="8" customFormat="1" x14ac:dyDescent="0.3">
      <c r="B141" s="119"/>
      <c r="D141" s="113" t="s">
        <v>92</v>
      </c>
      <c r="E141" s="120" t="s">
        <v>1</v>
      </c>
      <c r="F141" s="121" t="s">
        <v>139</v>
      </c>
      <c r="H141" s="122">
        <v>5.45</v>
      </c>
      <c r="L141" s="119"/>
      <c r="M141" s="123"/>
      <c r="N141" s="124"/>
      <c r="O141" s="124"/>
      <c r="P141" s="124"/>
      <c r="Q141" s="124"/>
      <c r="R141" s="124"/>
      <c r="S141" s="124"/>
      <c r="T141" s="125"/>
      <c r="AT141" s="120" t="s">
        <v>92</v>
      </c>
      <c r="AU141" s="120" t="s">
        <v>41</v>
      </c>
      <c r="AV141" s="8" t="s">
        <v>41</v>
      </c>
      <c r="AW141" s="8" t="s">
        <v>20</v>
      </c>
      <c r="AX141" s="8" t="s">
        <v>38</v>
      </c>
      <c r="AY141" s="120" t="s">
        <v>82</v>
      </c>
    </row>
    <row r="142" spans="2:51" s="8" customFormat="1" x14ac:dyDescent="0.3">
      <c r="B142" s="119"/>
      <c r="D142" s="113" t="s">
        <v>92</v>
      </c>
      <c r="E142" s="120" t="s">
        <v>1</v>
      </c>
      <c r="F142" s="121" t="s">
        <v>140</v>
      </c>
      <c r="H142" s="122">
        <v>5.55</v>
      </c>
      <c r="L142" s="119"/>
      <c r="M142" s="123"/>
      <c r="N142" s="124"/>
      <c r="O142" s="124"/>
      <c r="P142" s="124"/>
      <c r="Q142" s="124"/>
      <c r="R142" s="124"/>
      <c r="S142" s="124"/>
      <c r="T142" s="125"/>
      <c r="AT142" s="120" t="s">
        <v>92</v>
      </c>
      <c r="AU142" s="120" t="s">
        <v>41</v>
      </c>
      <c r="AV142" s="8" t="s">
        <v>41</v>
      </c>
      <c r="AW142" s="8" t="s">
        <v>20</v>
      </c>
      <c r="AX142" s="8" t="s">
        <v>38</v>
      </c>
      <c r="AY142" s="120" t="s">
        <v>82</v>
      </c>
    </row>
    <row r="143" spans="2:51" s="8" customFormat="1" x14ac:dyDescent="0.3">
      <c r="B143" s="119"/>
      <c r="D143" s="113" t="s">
        <v>92</v>
      </c>
      <c r="E143" s="120" t="s">
        <v>1</v>
      </c>
      <c r="F143" s="121" t="s">
        <v>141</v>
      </c>
      <c r="H143" s="122">
        <v>4.46</v>
      </c>
      <c r="L143" s="119"/>
      <c r="M143" s="123"/>
      <c r="N143" s="124"/>
      <c r="O143" s="124"/>
      <c r="P143" s="124"/>
      <c r="Q143" s="124"/>
      <c r="R143" s="124"/>
      <c r="S143" s="124"/>
      <c r="T143" s="125"/>
      <c r="AT143" s="120" t="s">
        <v>92</v>
      </c>
      <c r="AU143" s="120" t="s">
        <v>41</v>
      </c>
      <c r="AV143" s="8" t="s">
        <v>41</v>
      </c>
      <c r="AW143" s="8" t="s">
        <v>20</v>
      </c>
      <c r="AX143" s="8" t="s">
        <v>38</v>
      </c>
      <c r="AY143" s="120" t="s">
        <v>82</v>
      </c>
    </row>
    <row r="144" spans="2:51" s="7" customFormat="1" x14ac:dyDescent="0.3">
      <c r="B144" s="112"/>
      <c r="D144" s="113" t="s">
        <v>92</v>
      </c>
      <c r="E144" s="114" t="s">
        <v>1</v>
      </c>
      <c r="F144" s="115" t="s">
        <v>128</v>
      </c>
      <c r="H144" s="114" t="s">
        <v>1</v>
      </c>
      <c r="L144" s="112"/>
      <c r="M144" s="116"/>
      <c r="N144" s="117"/>
      <c r="O144" s="117"/>
      <c r="P144" s="117"/>
      <c r="Q144" s="117"/>
      <c r="R144" s="117"/>
      <c r="S144" s="117"/>
      <c r="T144" s="118"/>
      <c r="AT144" s="114" t="s">
        <v>92</v>
      </c>
      <c r="AU144" s="114" t="s">
        <v>41</v>
      </c>
      <c r="AV144" s="7" t="s">
        <v>39</v>
      </c>
      <c r="AW144" s="7" t="s">
        <v>20</v>
      </c>
      <c r="AX144" s="7" t="s">
        <v>38</v>
      </c>
      <c r="AY144" s="114" t="s">
        <v>82</v>
      </c>
    </row>
    <row r="145" spans="2:65" s="8" customFormat="1" x14ac:dyDescent="0.3">
      <c r="B145" s="119"/>
      <c r="D145" s="113" t="s">
        <v>92</v>
      </c>
      <c r="E145" s="120" t="s">
        <v>1</v>
      </c>
      <c r="F145" s="121" t="s">
        <v>140</v>
      </c>
      <c r="H145" s="122">
        <v>5.55</v>
      </c>
      <c r="L145" s="119"/>
      <c r="M145" s="123"/>
      <c r="N145" s="124"/>
      <c r="O145" s="124"/>
      <c r="P145" s="124"/>
      <c r="Q145" s="124"/>
      <c r="R145" s="124"/>
      <c r="S145" s="124"/>
      <c r="T145" s="125"/>
      <c r="AT145" s="120" t="s">
        <v>92</v>
      </c>
      <c r="AU145" s="120" t="s">
        <v>41</v>
      </c>
      <c r="AV145" s="8" t="s">
        <v>41</v>
      </c>
      <c r="AW145" s="8" t="s">
        <v>20</v>
      </c>
      <c r="AX145" s="8" t="s">
        <v>38</v>
      </c>
      <c r="AY145" s="120" t="s">
        <v>82</v>
      </c>
    </row>
    <row r="146" spans="2:65" s="9" customFormat="1" x14ac:dyDescent="0.3">
      <c r="B146" s="126"/>
      <c r="D146" s="113" t="s">
        <v>92</v>
      </c>
      <c r="E146" s="127" t="s">
        <v>1</v>
      </c>
      <c r="F146" s="128" t="s">
        <v>96</v>
      </c>
      <c r="H146" s="129">
        <v>271.73</v>
      </c>
      <c r="L146" s="126"/>
      <c r="M146" s="130"/>
      <c r="N146" s="131"/>
      <c r="O146" s="131"/>
      <c r="P146" s="131"/>
      <c r="Q146" s="131"/>
      <c r="R146" s="131"/>
      <c r="S146" s="131"/>
      <c r="T146" s="132"/>
      <c r="AT146" s="127" t="s">
        <v>92</v>
      </c>
      <c r="AU146" s="127" t="s">
        <v>41</v>
      </c>
      <c r="AV146" s="9" t="s">
        <v>90</v>
      </c>
      <c r="AW146" s="9" t="s">
        <v>20</v>
      </c>
      <c r="AX146" s="9" t="s">
        <v>39</v>
      </c>
      <c r="AY146" s="127" t="s">
        <v>82</v>
      </c>
    </row>
    <row r="147" spans="2:65" s="1" customFormat="1" ht="25.5" customHeight="1" x14ac:dyDescent="0.3">
      <c r="B147" s="100"/>
      <c r="C147" s="101">
        <v>9</v>
      </c>
      <c r="D147" s="101" t="s">
        <v>85</v>
      </c>
      <c r="E147" s="102" t="s">
        <v>142</v>
      </c>
      <c r="F147" s="103" t="s">
        <v>143</v>
      </c>
      <c r="G147" s="104" t="s">
        <v>88</v>
      </c>
      <c r="H147" s="105">
        <v>86.4</v>
      </c>
      <c r="I147" s="106"/>
      <c r="J147" s="106">
        <f>ROUND(I147*H147,2)</f>
        <v>0</v>
      </c>
      <c r="K147" s="103" t="s">
        <v>89</v>
      </c>
      <c r="L147" s="24"/>
      <c r="M147" s="107" t="s">
        <v>1</v>
      </c>
      <c r="N147" s="108" t="s">
        <v>27</v>
      </c>
      <c r="O147" s="109">
        <v>0.33</v>
      </c>
      <c r="P147" s="109">
        <f>O147*H147</f>
        <v>28.512000000000004</v>
      </c>
      <c r="Q147" s="109">
        <v>4.3800000000000002E-3</v>
      </c>
      <c r="R147" s="109">
        <f>Q147*H147</f>
        <v>0.37843200000000005</v>
      </c>
      <c r="S147" s="109">
        <v>0</v>
      </c>
      <c r="T147" s="110">
        <f>S147*H147</f>
        <v>0</v>
      </c>
      <c r="AR147" s="13" t="s">
        <v>90</v>
      </c>
      <c r="AT147" s="13" t="s">
        <v>85</v>
      </c>
      <c r="AU147" s="13" t="s">
        <v>41</v>
      </c>
      <c r="AY147" s="13" t="s">
        <v>82</v>
      </c>
      <c r="BE147" s="111">
        <f>IF(N147="základní",J147,0)</f>
        <v>0</v>
      </c>
      <c r="BF147" s="111">
        <f>IF(N147="snížená",J147,0)</f>
        <v>0</v>
      </c>
      <c r="BG147" s="111">
        <f>IF(N147="zákl. přenesená",J147,0)</f>
        <v>0</v>
      </c>
      <c r="BH147" s="111">
        <f>IF(N147="sníž. přenesená",J147,0)</f>
        <v>0</v>
      </c>
      <c r="BI147" s="111">
        <f>IF(N147="nulová",J147,0)</f>
        <v>0</v>
      </c>
      <c r="BJ147" s="13" t="s">
        <v>39</v>
      </c>
      <c r="BK147" s="111">
        <f>ROUND(I147*H147,2)</f>
        <v>0</v>
      </c>
      <c r="BL147" s="13" t="s">
        <v>90</v>
      </c>
      <c r="BM147" s="13" t="s">
        <v>144</v>
      </c>
    </row>
    <row r="148" spans="2:65" s="7" customFormat="1" x14ac:dyDescent="0.3">
      <c r="B148" s="112"/>
      <c r="D148" s="113" t="s">
        <v>92</v>
      </c>
      <c r="E148" s="114" t="s">
        <v>1</v>
      </c>
      <c r="F148" s="115" t="s">
        <v>93</v>
      </c>
      <c r="H148" s="114" t="s">
        <v>1</v>
      </c>
      <c r="L148" s="112"/>
      <c r="M148" s="116"/>
      <c r="N148" s="117"/>
      <c r="O148" s="117"/>
      <c r="P148" s="117"/>
      <c r="Q148" s="117"/>
      <c r="R148" s="117"/>
      <c r="S148" s="117"/>
      <c r="T148" s="118"/>
      <c r="AT148" s="114" t="s">
        <v>92</v>
      </c>
      <c r="AU148" s="114" t="s">
        <v>41</v>
      </c>
      <c r="AV148" s="7" t="s">
        <v>39</v>
      </c>
      <c r="AW148" s="7" t="s">
        <v>20</v>
      </c>
      <c r="AX148" s="7" t="s">
        <v>38</v>
      </c>
      <c r="AY148" s="114" t="s">
        <v>82</v>
      </c>
    </row>
    <row r="149" spans="2:65" s="7" customFormat="1" x14ac:dyDescent="0.3">
      <c r="B149" s="112"/>
      <c r="D149" s="113" t="s">
        <v>92</v>
      </c>
      <c r="E149" s="114" t="s">
        <v>1</v>
      </c>
      <c r="F149" s="115" t="s">
        <v>110</v>
      </c>
      <c r="H149" s="114" t="s">
        <v>1</v>
      </c>
      <c r="L149" s="112"/>
      <c r="M149" s="116"/>
      <c r="N149" s="117"/>
      <c r="O149" s="117"/>
      <c r="P149" s="117"/>
      <c r="Q149" s="117"/>
      <c r="R149" s="117"/>
      <c r="S149" s="117"/>
      <c r="T149" s="118"/>
      <c r="AT149" s="114" t="s">
        <v>92</v>
      </c>
      <c r="AU149" s="114" t="s">
        <v>41</v>
      </c>
      <c r="AV149" s="7" t="s">
        <v>39</v>
      </c>
      <c r="AW149" s="7" t="s">
        <v>20</v>
      </c>
      <c r="AX149" s="7" t="s">
        <v>38</v>
      </c>
      <c r="AY149" s="114" t="s">
        <v>82</v>
      </c>
    </row>
    <row r="150" spans="2:65" s="8" customFormat="1" x14ac:dyDescent="0.3">
      <c r="B150" s="119"/>
      <c r="D150" s="113" t="s">
        <v>92</v>
      </c>
      <c r="E150" s="120" t="s">
        <v>1</v>
      </c>
      <c r="F150" s="121" t="s">
        <v>111</v>
      </c>
      <c r="H150" s="122">
        <v>3.15</v>
      </c>
      <c r="L150" s="119"/>
      <c r="M150" s="123"/>
      <c r="N150" s="124"/>
      <c r="O150" s="124"/>
      <c r="P150" s="124"/>
      <c r="Q150" s="124"/>
      <c r="R150" s="124"/>
      <c r="S150" s="124"/>
      <c r="T150" s="125"/>
      <c r="AT150" s="120" t="s">
        <v>92</v>
      </c>
      <c r="AU150" s="120" t="s">
        <v>41</v>
      </c>
      <c r="AV150" s="8" t="s">
        <v>41</v>
      </c>
      <c r="AW150" s="8" t="s">
        <v>20</v>
      </c>
      <c r="AX150" s="8" t="s">
        <v>39</v>
      </c>
      <c r="AY150" s="120" t="s">
        <v>82</v>
      </c>
    </row>
    <row r="151" spans="2:65" s="1" customFormat="1" ht="38.25" customHeight="1" x14ac:dyDescent="0.3">
      <c r="B151" s="100"/>
      <c r="C151" s="101">
        <v>10</v>
      </c>
      <c r="D151" s="101" t="s">
        <v>85</v>
      </c>
      <c r="E151" s="102" t="s">
        <v>145</v>
      </c>
      <c r="F151" s="103" t="s">
        <v>146</v>
      </c>
      <c r="G151" s="104" t="s">
        <v>118</v>
      </c>
      <c r="H151" s="105">
        <v>579.9</v>
      </c>
      <c r="I151" s="106"/>
      <c r="J151" s="106">
        <f>ROUND(I151*H151,2)</f>
        <v>0</v>
      </c>
      <c r="K151" s="103" t="s">
        <v>89</v>
      </c>
      <c r="L151" s="24"/>
      <c r="M151" s="107" t="s">
        <v>1</v>
      </c>
      <c r="N151" s="108" t="s">
        <v>27</v>
      </c>
      <c r="O151" s="109">
        <v>9.6000000000000002E-2</v>
      </c>
      <c r="P151" s="109">
        <f>O151*H151</f>
        <v>55.670400000000001</v>
      </c>
      <c r="Q151" s="109">
        <v>0</v>
      </c>
      <c r="R151" s="109">
        <f>Q151*H151</f>
        <v>0</v>
      </c>
      <c r="S151" s="109">
        <v>0</v>
      </c>
      <c r="T151" s="110">
        <f>S151*H151</f>
        <v>0</v>
      </c>
      <c r="AR151" s="13" t="s">
        <v>90</v>
      </c>
      <c r="AT151" s="13" t="s">
        <v>85</v>
      </c>
      <c r="AU151" s="13" t="s">
        <v>41</v>
      </c>
      <c r="AY151" s="13" t="s">
        <v>82</v>
      </c>
      <c r="BE151" s="111">
        <f>IF(N151="základní",J151,0)</f>
        <v>0</v>
      </c>
      <c r="BF151" s="111">
        <f>IF(N151="snížená",J151,0)</f>
        <v>0</v>
      </c>
      <c r="BG151" s="111">
        <f>IF(N151="zákl. přenesená",J151,0)</f>
        <v>0</v>
      </c>
      <c r="BH151" s="111">
        <f>IF(N151="sníž. přenesená",J151,0)</f>
        <v>0</v>
      </c>
      <c r="BI151" s="111">
        <f>IF(N151="nulová",J151,0)</f>
        <v>0</v>
      </c>
      <c r="BJ151" s="13" t="s">
        <v>39</v>
      </c>
      <c r="BK151" s="111">
        <f>ROUND(I151*H151,2)</f>
        <v>0</v>
      </c>
      <c r="BL151" s="13" t="s">
        <v>90</v>
      </c>
      <c r="BM151" s="13" t="s">
        <v>147</v>
      </c>
    </row>
    <row r="152" spans="2:65" s="7" customFormat="1" x14ac:dyDescent="0.3">
      <c r="B152" s="112"/>
      <c r="D152" s="113" t="s">
        <v>92</v>
      </c>
      <c r="E152" s="114" t="s">
        <v>1</v>
      </c>
      <c r="F152" s="115" t="s">
        <v>148</v>
      </c>
      <c r="H152" s="114" t="s">
        <v>1</v>
      </c>
      <c r="L152" s="112"/>
      <c r="M152" s="116"/>
      <c r="N152" s="117"/>
      <c r="O152" s="117"/>
      <c r="P152" s="117"/>
      <c r="Q152" s="117"/>
      <c r="R152" s="117"/>
      <c r="S152" s="117"/>
      <c r="T152" s="118"/>
      <c r="AT152" s="114" t="s">
        <v>92</v>
      </c>
      <c r="AU152" s="114" t="s">
        <v>41</v>
      </c>
      <c r="AV152" s="7" t="s">
        <v>39</v>
      </c>
      <c r="AW152" s="7" t="s">
        <v>20</v>
      </c>
      <c r="AX152" s="7" t="s">
        <v>38</v>
      </c>
      <c r="AY152" s="114" t="s">
        <v>82</v>
      </c>
    </row>
    <row r="153" spans="2:65" s="7" customFormat="1" x14ac:dyDescent="0.3">
      <c r="B153" s="112"/>
      <c r="D153" s="113" t="s">
        <v>92</v>
      </c>
      <c r="E153" s="114" t="s">
        <v>1</v>
      </c>
      <c r="F153" s="115" t="s">
        <v>149</v>
      </c>
      <c r="H153" s="114" t="s">
        <v>1</v>
      </c>
      <c r="L153" s="112"/>
      <c r="M153" s="116"/>
      <c r="N153" s="117"/>
      <c r="O153" s="117"/>
      <c r="P153" s="117"/>
      <c r="Q153" s="117"/>
      <c r="R153" s="117"/>
      <c r="S153" s="117"/>
      <c r="T153" s="118"/>
      <c r="AT153" s="114" t="s">
        <v>92</v>
      </c>
      <c r="AU153" s="114" t="s">
        <v>41</v>
      </c>
      <c r="AV153" s="7" t="s">
        <v>39</v>
      </c>
      <c r="AW153" s="7" t="s">
        <v>20</v>
      </c>
      <c r="AX153" s="7" t="s">
        <v>38</v>
      </c>
      <c r="AY153" s="114" t="s">
        <v>82</v>
      </c>
    </row>
    <row r="154" spans="2:65" s="7" customFormat="1" x14ac:dyDescent="0.3">
      <c r="B154" s="112"/>
      <c r="D154" s="113" t="s">
        <v>92</v>
      </c>
      <c r="E154" s="114" t="s">
        <v>1</v>
      </c>
      <c r="F154" s="115" t="s">
        <v>150</v>
      </c>
      <c r="H154" s="114" t="s">
        <v>1</v>
      </c>
      <c r="L154" s="112"/>
      <c r="M154" s="116"/>
      <c r="N154" s="117"/>
      <c r="O154" s="117"/>
      <c r="P154" s="117"/>
      <c r="Q154" s="117"/>
      <c r="R154" s="117"/>
      <c r="S154" s="117"/>
      <c r="T154" s="118"/>
      <c r="AT154" s="114" t="s">
        <v>92</v>
      </c>
      <c r="AU154" s="114" t="s">
        <v>41</v>
      </c>
      <c r="AV154" s="7" t="s">
        <v>39</v>
      </c>
      <c r="AW154" s="7" t="s">
        <v>20</v>
      </c>
      <c r="AX154" s="7" t="s">
        <v>38</v>
      </c>
      <c r="AY154" s="114" t="s">
        <v>82</v>
      </c>
    </row>
    <row r="155" spans="2:65" s="8" customFormat="1" x14ac:dyDescent="0.3">
      <c r="B155" s="119"/>
      <c r="D155" s="113" t="s">
        <v>92</v>
      </c>
      <c r="E155" s="120" t="s">
        <v>1</v>
      </c>
      <c r="F155" s="121" t="s">
        <v>122</v>
      </c>
      <c r="H155" s="122">
        <v>18.5</v>
      </c>
      <c r="L155" s="119"/>
      <c r="M155" s="123"/>
      <c r="N155" s="124"/>
      <c r="O155" s="124"/>
      <c r="P155" s="124"/>
      <c r="Q155" s="124"/>
      <c r="R155" s="124"/>
      <c r="S155" s="124"/>
      <c r="T155" s="125"/>
      <c r="AT155" s="120" t="s">
        <v>92</v>
      </c>
      <c r="AU155" s="120" t="s">
        <v>41</v>
      </c>
      <c r="AV155" s="8" t="s">
        <v>41</v>
      </c>
      <c r="AW155" s="8" t="s">
        <v>20</v>
      </c>
      <c r="AX155" s="8" t="s">
        <v>38</v>
      </c>
      <c r="AY155" s="120" t="s">
        <v>82</v>
      </c>
    </row>
    <row r="156" spans="2:65" s="8" customFormat="1" x14ac:dyDescent="0.3">
      <c r="B156" s="119"/>
      <c r="D156" s="113" t="s">
        <v>92</v>
      </c>
      <c r="E156" s="120" t="s">
        <v>1</v>
      </c>
      <c r="F156" s="121" t="s">
        <v>127</v>
      </c>
      <c r="H156" s="122">
        <v>4.3</v>
      </c>
      <c r="L156" s="119"/>
      <c r="M156" s="123"/>
      <c r="N156" s="124"/>
      <c r="O156" s="124"/>
      <c r="P156" s="124"/>
      <c r="Q156" s="124"/>
      <c r="R156" s="124"/>
      <c r="S156" s="124"/>
      <c r="T156" s="125"/>
      <c r="AT156" s="120" t="s">
        <v>92</v>
      </c>
      <c r="AU156" s="120" t="s">
        <v>41</v>
      </c>
      <c r="AV156" s="8" t="s">
        <v>41</v>
      </c>
      <c r="AW156" s="8" t="s">
        <v>20</v>
      </c>
      <c r="AX156" s="8" t="s">
        <v>38</v>
      </c>
      <c r="AY156" s="120" t="s">
        <v>82</v>
      </c>
    </row>
    <row r="157" spans="2:65" s="8" customFormat="1" x14ac:dyDescent="0.3">
      <c r="B157" s="119"/>
      <c r="D157" s="113" t="s">
        <v>92</v>
      </c>
      <c r="E157" s="120" t="s">
        <v>1</v>
      </c>
      <c r="F157" s="121" t="s">
        <v>123</v>
      </c>
      <c r="H157" s="122">
        <v>5.2</v>
      </c>
      <c r="L157" s="119"/>
      <c r="M157" s="123"/>
      <c r="N157" s="124"/>
      <c r="O157" s="124"/>
      <c r="P157" s="124"/>
      <c r="Q157" s="124"/>
      <c r="R157" s="124"/>
      <c r="S157" s="124"/>
      <c r="T157" s="125"/>
      <c r="AT157" s="120" t="s">
        <v>92</v>
      </c>
      <c r="AU157" s="120" t="s">
        <v>41</v>
      </c>
      <c r="AV157" s="8" t="s">
        <v>41</v>
      </c>
      <c r="AW157" s="8" t="s">
        <v>20</v>
      </c>
      <c r="AX157" s="8" t="s">
        <v>38</v>
      </c>
      <c r="AY157" s="120" t="s">
        <v>82</v>
      </c>
    </row>
    <row r="158" spans="2:65" s="8" customFormat="1" x14ac:dyDescent="0.3">
      <c r="B158" s="119"/>
      <c r="D158" s="113" t="s">
        <v>92</v>
      </c>
      <c r="E158" s="120" t="s">
        <v>1</v>
      </c>
      <c r="F158" s="121" t="s">
        <v>124</v>
      </c>
      <c r="H158" s="122">
        <v>5.56</v>
      </c>
      <c r="L158" s="119"/>
      <c r="M158" s="123"/>
      <c r="N158" s="124"/>
      <c r="O158" s="124"/>
      <c r="P158" s="124"/>
      <c r="Q158" s="124"/>
      <c r="R158" s="124"/>
      <c r="S158" s="124"/>
      <c r="T158" s="125"/>
      <c r="AT158" s="120" t="s">
        <v>92</v>
      </c>
      <c r="AU158" s="120" t="s">
        <v>41</v>
      </c>
      <c r="AV158" s="8" t="s">
        <v>41</v>
      </c>
      <c r="AW158" s="8" t="s">
        <v>20</v>
      </c>
      <c r="AX158" s="8" t="s">
        <v>38</v>
      </c>
      <c r="AY158" s="120" t="s">
        <v>82</v>
      </c>
    </row>
    <row r="159" spans="2:65" s="8" customFormat="1" x14ac:dyDescent="0.3">
      <c r="B159" s="119"/>
      <c r="D159" s="113" t="s">
        <v>92</v>
      </c>
      <c r="E159" s="120" t="s">
        <v>1</v>
      </c>
      <c r="F159" s="121" t="s">
        <v>151</v>
      </c>
      <c r="H159" s="122">
        <v>57.2</v>
      </c>
      <c r="L159" s="119"/>
      <c r="M159" s="123"/>
      <c r="N159" s="124"/>
      <c r="O159" s="124"/>
      <c r="P159" s="124"/>
      <c r="Q159" s="124"/>
      <c r="R159" s="124"/>
      <c r="S159" s="124"/>
      <c r="T159" s="125"/>
      <c r="AT159" s="120" t="s">
        <v>92</v>
      </c>
      <c r="AU159" s="120" t="s">
        <v>41</v>
      </c>
      <c r="AV159" s="8" t="s">
        <v>41</v>
      </c>
      <c r="AW159" s="8" t="s">
        <v>20</v>
      </c>
      <c r="AX159" s="8" t="s">
        <v>38</v>
      </c>
      <c r="AY159" s="120" t="s">
        <v>82</v>
      </c>
    </row>
    <row r="160" spans="2:65" s="8" customFormat="1" x14ac:dyDescent="0.3">
      <c r="B160" s="119"/>
      <c r="D160" s="113" t="s">
        <v>92</v>
      </c>
      <c r="E160" s="120" t="s">
        <v>1</v>
      </c>
      <c r="F160" s="121" t="s">
        <v>152</v>
      </c>
      <c r="H160" s="122">
        <v>64.8</v>
      </c>
      <c r="L160" s="119"/>
      <c r="M160" s="123"/>
      <c r="N160" s="124"/>
      <c r="O160" s="124"/>
      <c r="P160" s="124"/>
      <c r="Q160" s="124"/>
      <c r="R160" s="124"/>
      <c r="S160" s="124"/>
      <c r="T160" s="125"/>
      <c r="AT160" s="120" t="s">
        <v>92</v>
      </c>
      <c r="AU160" s="120" t="s">
        <v>41</v>
      </c>
      <c r="AV160" s="8" t="s">
        <v>41</v>
      </c>
      <c r="AW160" s="8" t="s">
        <v>20</v>
      </c>
      <c r="AX160" s="8" t="s">
        <v>38</v>
      </c>
      <c r="AY160" s="120" t="s">
        <v>82</v>
      </c>
    </row>
    <row r="161" spans="2:65" s="8" customFormat="1" x14ac:dyDescent="0.3">
      <c r="B161" s="119"/>
      <c r="D161" s="113" t="s">
        <v>92</v>
      </c>
      <c r="E161" s="120" t="s">
        <v>1</v>
      </c>
      <c r="F161" s="121" t="s">
        <v>153</v>
      </c>
      <c r="H161" s="122">
        <v>29.6</v>
      </c>
      <c r="L161" s="119"/>
      <c r="M161" s="123"/>
      <c r="N161" s="124"/>
      <c r="O161" s="124"/>
      <c r="P161" s="124"/>
      <c r="Q161" s="124"/>
      <c r="R161" s="124"/>
      <c r="S161" s="124"/>
      <c r="T161" s="125"/>
      <c r="AT161" s="120" t="s">
        <v>92</v>
      </c>
      <c r="AU161" s="120" t="s">
        <v>41</v>
      </c>
      <c r="AV161" s="8" t="s">
        <v>41</v>
      </c>
      <c r="AW161" s="8" t="s">
        <v>20</v>
      </c>
      <c r="AX161" s="8" t="s">
        <v>38</v>
      </c>
      <c r="AY161" s="120" t="s">
        <v>82</v>
      </c>
    </row>
    <row r="162" spans="2:65" s="8" customFormat="1" x14ac:dyDescent="0.3">
      <c r="B162" s="119"/>
      <c r="D162" s="113" t="s">
        <v>92</v>
      </c>
      <c r="E162" s="120" t="s">
        <v>1</v>
      </c>
      <c r="F162" s="121" t="s">
        <v>154</v>
      </c>
      <c r="H162" s="122">
        <v>11.7</v>
      </c>
      <c r="L162" s="119"/>
      <c r="M162" s="123"/>
      <c r="N162" s="124"/>
      <c r="O162" s="124"/>
      <c r="P162" s="124"/>
      <c r="Q162" s="124"/>
      <c r="R162" s="124"/>
      <c r="S162" s="124"/>
      <c r="T162" s="125"/>
      <c r="AT162" s="120" t="s">
        <v>92</v>
      </c>
      <c r="AU162" s="120" t="s">
        <v>41</v>
      </c>
      <c r="AV162" s="8" t="s">
        <v>41</v>
      </c>
      <c r="AW162" s="8" t="s">
        <v>20</v>
      </c>
      <c r="AX162" s="8" t="s">
        <v>38</v>
      </c>
      <c r="AY162" s="120" t="s">
        <v>82</v>
      </c>
    </row>
    <row r="163" spans="2:65" s="8" customFormat="1" x14ac:dyDescent="0.3">
      <c r="B163" s="119"/>
      <c r="D163" s="113" t="s">
        <v>92</v>
      </c>
      <c r="E163" s="120" t="s">
        <v>1</v>
      </c>
      <c r="F163" s="121" t="s">
        <v>135</v>
      </c>
      <c r="H163" s="122">
        <v>27.6</v>
      </c>
      <c r="L163" s="119"/>
      <c r="M163" s="123"/>
      <c r="N163" s="124"/>
      <c r="O163" s="124"/>
      <c r="P163" s="124"/>
      <c r="Q163" s="124"/>
      <c r="R163" s="124"/>
      <c r="S163" s="124"/>
      <c r="T163" s="125"/>
      <c r="AT163" s="120" t="s">
        <v>92</v>
      </c>
      <c r="AU163" s="120" t="s">
        <v>41</v>
      </c>
      <c r="AV163" s="8" t="s">
        <v>41</v>
      </c>
      <c r="AW163" s="8" t="s">
        <v>20</v>
      </c>
      <c r="AX163" s="8" t="s">
        <v>38</v>
      </c>
      <c r="AY163" s="120" t="s">
        <v>82</v>
      </c>
    </row>
    <row r="164" spans="2:65" s="8" customFormat="1" x14ac:dyDescent="0.3">
      <c r="B164" s="119"/>
      <c r="D164" s="113" t="s">
        <v>92</v>
      </c>
      <c r="E164" s="120" t="s">
        <v>1</v>
      </c>
      <c r="F164" s="121" t="s">
        <v>155</v>
      </c>
      <c r="H164" s="122">
        <v>6.8</v>
      </c>
      <c r="L164" s="119"/>
      <c r="M164" s="123"/>
      <c r="N164" s="124"/>
      <c r="O164" s="124"/>
      <c r="P164" s="124"/>
      <c r="Q164" s="124"/>
      <c r="R164" s="124"/>
      <c r="S164" s="124"/>
      <c r="T164" s="125"/>
      <c r="AT164" s="120" t="s">
        <v>92</v>
      </c>
      <c r="AU164" s="120" t="s">
        <v>41</v>
      </c>
      <c r="AV164" s="8" t="s">
        <v>41</v>
      </c>
      <c r="AW164" s="8" t="s">
        <v>20</v>
      </c>
      <c r="AX164" s="8" t="s">
        <v>38</v>
      </c>
      <c r="AY164" s="120" t="s">
        <v>82</v>
      </c>
    </row>
    <row r="165" spans="2:65" s="8" customFormat="1" x14ac:dyDescent="0.3">
      <c r="B165" s="119"/>
      <c r="D165" s="113" t="s">
        <v>92</v>
      </c>
      <c r="E165" s="120" t="s">
        <v>1</v>
      </c>
      <c r="F165" s="121" t="s">
        <v>130</v>
      </c>
      <c r="H165" s="122">
        <v>3.3</v>
      </c>
      <c r="L165" s="119"/>
      <c r="M165" s="123"/>
      <c r="N165" s="124"/>
      <c r="O165" s="124"/>
      <c r="P165" s="124"/>
      <c r="Q165" s="124"/>
      <c r="R165" s="124"/>
      <c r="S165" s="124"/>
      <c r="T165" s="125"/>
      <c r="AT165" s="120" t="s">
        <v>92</v>
      </c>
      <c r="AU165" s="120" t="s">
        <v>41</v>
      </c>
      <c r="AV165" s="8" t="s">
        <v>41</v>
      </c>
      <c r="AW165" s="8" t="s">
        <v>20</v>
      </c>
      <c r="AX165" s="8" t="s">
        <v>38</v>
      </c>
      <c r="AY165" s="120" t="s">
        <v>82</v>
      </c>
    </row>
    <row r="166" spans="2:65" s="8" customFormat="1" x14ac:dyDescent="0.3">
      <c r="B166" s="119"/>
      <c r="D166" s="113" t="s">
        <v>92</v>
      </c>
      <c r="E166" s="120" t="s">
        <v>1</v>
      </c>
      <c r="F166" s="121" t="s">
        <v>156</v>
      </c>
      <c r="H166" s="122">
        <v>9.4600000000000009</v>
      </c>
      <c r="L166" s="119"/>
      <c r="M166" s="123"/>
      <c r="N166" s="124"/>
      <c r="O166" s="124"/>
      <c r="P166" s="124"/>
      <c r="Q166" s="124"/>
      <c r="R166" s="124"/>
      <c r="S166" s="124"/>
      <c r="T166" s="125"/>
      <c r="AT166" s="120" t="s">
        <v>92</v>
      </c>
      <c r="AU166" s="120" t="s">
        <v>41</v>
      </c>
      <c r="AV166" s="8" t="s">
        <v>41</v>
      </c>
      <c r="AW166" s="8" t="s">
        <v>20</v>
      </c>
      <c r="AX166" s="8" t="s">
        <v>38</v>
      </c>
      <c r="AY166" s="120" t="s">
        <v>82</v>
      </c>
    </row>
    <row r="167" spans="2:65" s="8" customFormat="1" x14ac:dyDescent="0.3">
      <c r="B167" s="119"/>
      <c r="D167" s="113" t="s">
        <v>92</v>
      </c>
      <c r="E167" s="120" t="s">
        <v>1</v>
      </c>
      <c r="F167" s="121" t="s">
        <v>126</v>
      </c>
      <c r="H167" s="122">
        <v>24</v>
      </c>
      <c r="L167" s="119"/>
      <c r="M167" s="123"/>
      <c r="N167" s="124"/>
      <c r="O167" s="124"/>
      <c r="P167" s="124"/>
      <c r="Q167" s="124"/>
      <c r="R167" s="124"/>
      <c r="S167" s="124"/>
      <c r="T167" s="125"/>
      <c r="AT167" s="120" t="s">
        <v>92</v>
      </c>
      <c r="AU167" s="120" t="s">
        <v>41</v>
      </c>
      <c r="AV167" s="8" t="s">
        <v>41</v>
      </c>
      <c r="AW167" s="8" t="s">
        <v>20</v>
      </c>
      <c r="AX167" s="8" t="s">
        <v>38</v>
      </c>
      <c r="AY167" s="120" t="s">
        <v>82</v>
      </c>
    </row>
    <row r="168" spans="2:65" s="7" customFormat="1" x14ac:dyDescent="0.3">
      <c r="B168" s="112"/>
      <c r="D168" s="113" t="s">
        <v>92</v>
      </c>
      <c r="E168" s="114" t="s">
        <v>1</v>
      </c>
      <c r="F168" s="115" t="s">
        <v>157</v>
      </c>
      <c r="H168" s="114" t="s">
        <v>1</v>
      </c>
      <c r="L168" s="112"/>
      <c r="M168" s="116"/>
      <c r="N168" s="117"/>
      <c r="O168" s="117"/>
      <c r="P168" s="117"/>
      <c r="Q168" s="117"/>
      <c r="R168" s="117"/>
      <c r="S168" s="117"/>
      <c r="T168" s="118"/>
      <c r="AT168" s="114" t="s">
        <v>92</v>
      </c>
      <c r="AU168" s="114" t="s">
        <v>41</v>
      </c>
      <c r="AV168" s="7" t="s">
        <v>39</v>
      </c>
      <c r="AW168" s="7" t="s">
        <v>20</v>
      </c>
      <c r="AX168" s="7" t="s">
        <v>38</v>
      </c>
      <c r="AY168" s="114" t="s">
        <v>82</v>
      </c>
    </row>
    <row r="169" spans="2:65" s="8" customFormat="1" x14ac:dyDescent="0.3">
      <c r="B169" s="119"/>
      <c r="D169" s="113" t="s">
        <v>92</v>
      </c>
      <c r="E169" s="120" t="s">
        <v>1</v>
      </c>
      <c r="F169" s="121" t="s">
        <v>158</v>
      </c>
      <c r="H169" s="122">
        <v>5.41</v>
      </c>
      <c r="L169" s="119"/>
      <c r="M169" s="123"/>
      <c r="N169" s="124"/>
      <c r="O169" s="124"/>
      <c r="P169" s="124"/>
      <c r="Q169" s="124"/>
      <c r="R169" s="124"/>
      <c r="S169" s="124"/>
      <c r="T169" s="125"/>
      <c r="AT169" s="120" t="s">
        <v>92</v>
      </c>
      <c r="AU169" s="120" t="s">
        <v>41</v>
      </c>
      <c r="AV169" s="8" t="s">
        <v>41</v>
      </c>
      <c r="AW169" s="8" t="s">
        <v>20</v>
      </c>
      <c r="AX169" s="8" t="s">
        <v>38</v>
      </c>
      <c r="AY169" s="120" t="s">
        <v>82</v>
      </c>
    </row>
    <row r="170" spans="2:65" s="8" customFormat="1" x14ac:dyDescent="0.3">
      <c r="B170" s="119"/>
      <c r="D170" s="113" t="s">
        <v>92</v>
      </c>
      <c r="E170" s="120" t="s">
        <v>1</v>
      </c>
      <c r="F170" s="121" t="s">
        <v>159</v>
      </c>
      <c r="H170" s="122">
        <v>11.02</v>
      </c>
      <c r="L170" s="119"/>
      <c r="M170" s="123"/>
      <c r="N170" s="124"/>
      <c r="O170" s="124"/>
      <c r="P170" s="124"/>
      <c r="Q170" s="124"/>
      <c r="R170" s="124"/>
      <c r="S170" s="124"/>
      <c r="T170" s="125"/>
      <c r="AT170" s="120" t="s">
        <v>92</v>
      </c>
      <c r="AU170" s="120" t="s">
        <v>41</v>
      </c>
      <c r="AV170" s="8" t="s">
        <v>41</v>
      </c>
      <c r="AW170" s="8" t="s">
        <v>20</v>
      </c>
      <c r="AX170" s="8" t="s">
        <v>38</v>
      </c>
      <c r="AY170" s="120" t="s">
        <v>82</v>
      </c>
    </row>
    <row r="171" spans="2:65" s="8" customFormat="1" x14ac:dyDescent="0.3">
      <c r="B171" s="119"/>
      <c r="D171" s="113" t="s">
        <v>92</v>
      </c>
      <c r="E171" s="120" t="s">
        <v>1</v>
      </c>
      <c r="F171" s="121" t="s">
        <v>160</v>
      </c>
      <c r="H171" s="122">
        <v>5.5</v>
      </c>
      <c r="L171" s="119"/>
      <c r="M171" s="123"/>
      <c r="N171" s="124"/>
      <c r="O171" s="124"/>
      <c r="P171" s="124"/>
      <c r="Q171" s="124"/>
      <c r="R171" s="124"/>
      <c r="S171" s="124"/>
      <c r="T171" s="125"/>
      <c r="AT171" s="120" t="s">
        <v>92</v>
      </c>
      <c r="AU171" s="120" t="s">
        <v>41</v>
      </c>
      <c r="AV171" s="8" t="s">
        <v>41</v>
      </c>
      <c r="AW171" s="8" t="s">
        <v>20</v>
      </c>
      <c r="AX171" s="8" t="s">
        <v>38</v>
      </c>
      <c r="AY171" s="120" t="s">
        <v>82</v>
      </c>
    </row>
    <row r="172" spans="2:65" s="9" customFormat="1" x14ac:dyDescent="0.3">
      <c r="B172" s="126"/>
      <c r="D172" s="113" t="s">
        <v>92</v>
      </c>
      <c r="E172" s="127" t="s">
        <v>1</v>
      </c>
      <c r="F172" s="128" t="s">
        <v>96</v>
      </c>
      <c r="H172" s="129">
        <v>289.95</v>
      </c>
      <c r="L172" s="126"/>
      <c r="M172" s="130"/>
      <c r="N172" s="131"/>
      <c r="O172" s="131"/>
      <c r="P172" s="131"/>
      <c r="Q172" s="131"/>
      <c r="R172" s="131"/>
      <c r="S172" s="131"/>
      <c r="T172" s="132"/>
      <c r="AT172" s="127" t="s">
        <v>92</v>
      </c>
      <c r="AU172" s="127" t="s">
        <v>41</v>
      </c>
      <c r="AV172" s="9" t="s">
        <v>90</v>
      </c>
      <c r="AW172" s="9" t="s">
        <v>20</v>
      </c>
      <c r="AX172" s="9" t="s">
        <v>38</v>
      </c>
      <c r="AY172" s="127" t="s">
        <v>82</v>
      </c>
    </row>
    <row r="173" spans="2:65" s="8" customFormat="1" x14ac:dyDescent="0.3">
      <c r="B173" s="119"/>
      <c r="D173" s="113" t="s">
        <v>92</v>
      </c>
      <c r="E173" s="120" t="s">
        <v>1</v>
      </c>
      <c r="F173" s="121" t="s">
        <v>161</v>
      </c>
      <c r="H173" s="122">
        <v>579.9</v>
      </c>
      <c r="L173" s="119"/>
      <c r="M173" s="123"/>
      <c r="N173" s="124"/>
      <c r="O173" s="124"/>
      <c r="P173" s="124"/>
      <c r="Q173" s="124"/>
      <c r="R173" s="124"/>
      <c r="S173" s="124"/>
      <c r="T173" s="125"/>
      <c r="AT173" s="120" t="s">
        <v>92</v>
      </c>
      <c r="AU173" s="120" t="s">
        <v>41</v>
      </c>
      <c r="AV173" s="8" t="s">
        <v>41</v>
      </c>
      <c r="AW173" s="8" t="s">
        <v>20</v>
      </c>
      <c r="AX173" s="8" t="s">
        <v>39</v>
      </c>
      <c r="AY173" s="120" t="s">
        <v>82</v>
      </c>
    </row>
    <row r="174" spans="2:65" s="1" customFormat="1" ht="16.5" customHeight="1" x14ac:dyDescent="0.3">
      <c r="B174" s="100"/>
      <c r="C174" s="133">
        <v>11</v>
      </c>
      <c r="D174" s="133" t="s">
        <v>101</v>
      </c>
      <c r="E174" s="134" t="s">
        <v>163</v>
      </c>
      <c r="F174" s="135" t="s">
        <v>164</v>
      </c>
      <c r="G174" s="136" t="s">
        <v>118</v>
      </c>
      <c r="H174" s="137">
        <v>608.89499999999998</v>
      </c>
      <c r="I174" s="138"/>
      <c r="J174" s="138">
        <f>ROUND(I174*H174,2)</f>
        <v>0</v>
      </c>
      <c r="K174" s="135" t="s">
        <v>89</v>
      </c>
      <c r="L174" s="139"/>
      <c r="M174" s="140" t="s">
        <v>1</v>
      </c>
      <c r="N174" s="141" t="s">
        <v>27</v>
      </c>
      <c r="O174" s="109">
        <v>0</v>
      </c>
      <c r="P174" s="109">
        <f>O174*H174</f>
        <v>0</v>
      </c>
      <c r="Q174" s="109">
        <v>4.0000000000000003E-5</v>
      </c>
      <c r="R174" s="109">
        <f>Q174*H174</f>
        <v>2.43558E-2</v>
      </c>
      <c r="S174" s="109">
        <v>0</v>
      </c>
      <c r="T174" s="110">
        <f>S174*H174</f>
        <v>0</v>
      </c>
      <c r="AR174" s="13" t="s">
        <v>103</v>
      </c>
      <c r="AT174" s="13" t="s">
        <v>101</v>
      </c>
      <c r="AU174" s="13" t="s">
        <v>41</v>
      </c>
      <c r="AY174" s="13" t="s">
        <v>82</v>
      </c>
      <c r="BE174" s="111">
        <f>IF(N174="základní",J174,0)</f>
        <v>0</v>
      </c>
      <c r="BF174" s="111">
        <f>IF(N174="snížená",J174,0)</f>
        <v>0</v>
      </c>
      <c r="BG174" s="111">
        <f>IF(N174="zákl. přenesená",J174,0)</f>
        <v>0</v>
      </c>
      <c r="BH174" s="111">
        <f>IF(N174="sníž. přenesená",J174,0)</f>
        <v>0</v>
      </c>
      <c r="BI174" s="111">
        <f>IF(N174="nulová",J174,0)</f>
        <v>0</v>
      </c>
      <c r="BJ174" s="13" t="s">
        <v>39</v>
      </c>
      <c r="BK174" s="111">
        <f>ROUND(I174*H174,2)</f>
        <v>0</v>
      </c>
      <c r="BL174" s="13" t="s">
        <v>90</v>
      </c>
      <c r="BM174" s="13" t="s">
        <v>165</v>
      </c>
    </row>
    <row r="175" spans="2:65" s="8" customFormat="1" x14ac:dyDescent="0.3">
      <c r="B175" s="119"/>
      <c r="D175" s="113" t="s">
        <v>92</v>
      </c>
      <c r="F175" s="121" t="s">
        <v>166</v>
      </c>
      <c r="H175" s="122">
        <v>608.89499999999998</v>
      </c>
      <c r="L175" s="119"/>
      <c r="M175" s="123"/>
      <c r="N175" s="124"/>
      <c r="O175" s="124"/>
      <c r="P175" s="124"/>
      <c r="Q175" s="124"/>
      <c r="R175" s="124"/>
      <c r="S175" s="124"/>
      <c r="T175" s="125"/>
      <c r="AT175" s="120" t="s">
        <v>92</v>
      </c>
      <c r="AU175" s="120" t="s">
        <v>41</v>
      </c>
      <c r="AV175" s="8" t="s">
        <v>41</v>
      </c>
      <c r="AW175" s="8" t="s">
        <v>2</v>
      </c>
      <c r="AX175" s="8" t="s">
        <v>39</v>
      </c>
      <c r="AY175" s="120" t="s">
        <v>82</v>
      </c>
    </row>
    <row r="176" spans="2:65" s="1" customFormat="1" ht="25.5" customHeight="1" x14ac:dyDescent="0.3">
      <c r="B176" s="100"/>
      <c r="C176" s="101">
        <v>12</v>
      </c>
      <c r="D176" s="101" t="s">
        <v>85</v>
      </c>
      <c r="E176" s="102" t="s">
        <v>167</v>
      </c>
      <c r="F176" s="103" t="s">
        <v>168</v>
      </c>
      <c r="G176" s="104" t="s">
        <v>88</v>
      </c>
      <c r="H176" s="105">
        <v>86.4</v>
      </c>
      <c r="I176" s="106"/>
      <c r="J176" s="106">
        <f>ROUND(I176*H176,2)</f>
        <v>0</v>
      </c>
      <c r="K176" s="103" t="s">
        <v>89</v>
      </c>
      <c r="L176" s="24"/>
      <c r="M176" s="107" t="s">
        <v>1</v>
      </c>
      <c r="N176" s="108" t="s">
        <v>27</v>
      </c>
      <c r="O176" s="109">
        <v>0.42</v>
      </c>
      <c r="P176" s="109">
        <f>O176*H176</f>
        <v>36.288000000000004</v>
      </c>
      <c r="Q176" s="109">
        <v>2.3099999999999999E-2</v>
      </c>
      <c r="R176" s="109">
        <f>Q176*H176</f>
        <v>1.9958400000000001</v>
      </c>
      <c r="S176" s="109">
        <v>0</v>
      </c>
      <c r="T176" s="110">
        <f>S176*H176</f>
        <v>0</v>
      </c>
      <c r="V176" s="111"/>
      <c r="AR176" s="13" t="s">
        <v>90</v>
      </c>
      <c r="AT176" s="13" t="s">
        <v>85</v>
      </c>
      <c r="AU176" s="13" t="s">
        <v>41</v>
      </c>
      <c r="AY176" s="13" t="s">
        <v>82</v>
      </c>
      <c r="BE176" s="111">
        <f>IF(N176="základní",J176,0)</f>
        <v>0</v>
      </c>
      <c r="BF176" s="111">
        <f>IF(N176="snížená",J176,0)</f>
        <v>0</v>
      </c>
      <c r="BG176" s="111">
        <f>IF(N176="zákl. přenesená",J176,0)</f>
        <v>0</v>
      </c>
      <c r="BH176" s="111">
        <f>IF(N176="sníž. přenesená",J176,0)</f>
        <v>0</v>
      </c>
      <c r="BI176" s="111">
        <f>IF(N176="nulová",J176,0)</f>
        <v>0</v>
      </c>
      <c r="BJ176" s="13" t="s">
        <v>39</v>
      </c>
      <c r="BK176" s="111">
        <f>ROUND(I176*H176,2)</f>
        <v>0</v>
      </c>
      <c r="BL176" s="13" t="s">
        <v>90</v>
      </c>
      <c r="BM176" s="13" t="s">
        <v>169</v>
      </c>
    </row>
    <row r="177" spans="2:65" s="7" customFormat="1" x14ac:dyDescent="0.3">
      <c r="B177" s="112"/>
      <c r="D177" s="113" t="s">
        <v>92</v>
      </c>
      <c r="E177" s="114" t="s">
        <v>1</v>
      </c>
      <c r="F177" s="115" t="s">
        <v>93</v>
      </c>
      <c r="H177" s="114" t="s">
        <v>1</v>
      </c>
      <c r="L177" s="112"/>
      <c r="M177" s="116"/>
      <c r="N177" s="117"/>
      <c r="O177" s="117"/>
      <c r="P177" s="117"/>
      <c r="Q177" s="117"/>
      <c r="R177" s="117"/>
      <c r="S177" s="117"/>
      <c r="T177" s="118"/>
      <c r="AT177" s="114" t="s">
        <v>92</v>
      </c>
      <c r="AU177" s="114" t="s">
        <v>41</v>
      </c>
      <c r="AV177" s="7" t="s">
        <v>39</v>
      </c>
      <c r="AW177" s="7" t="s">
        <v>20</v>
      </c>
      <c r="AX177" s="7" t="s">
        <v>38</v>
      </c>
      <c r="AY177" s="114" t="s">
        <v>82</v>
      </c>
    </row>
    <row r="178" spans="2:65" s="7" customFormat="1" x14ac:dyDescent="0.3">
      <c r="B178" s="112"/>
      <c r="D178" s="113" t="s">
        <v>92</v>
      </c>
      <c r="E178" s="114" t="s">
        <v>1</v>
      </c>
      <c r="F178" s="115" t="s">
        <v>110</v>
      </c>
      <c r="H178" s="114" t="s">
        <v>1</v>
      </c>
      <c r="L178" s="112"/>
      <c r="M178" s="116"/>
      <c r="N178" s="117"/>
      <c r="O178" s="117"/>
      <c r="P178" s="117"/>
      <c r="Q178" s="117"/>
      <c r="R178" s="117"/>
      <c r="S178" s="117"/>
      <c r="T178" s="118"/>
      <c r="AT178" s="114" t="s">
        <v>92</v>
      </c>
      <c r="AU178" s="114" t="s">
        <v>41</v>
      </c>
      <c r="AV178" s="7" t="s">
        <v>39</v>
      </c>
      <c r="AW178" s="7" t="s">
        <v>20</v>
      </c>
      <c r="AX178" s="7" t="s">
        <v>38</v>
      </c>
      <c r="AY178" s="114" t="s">
        <v>82</v>
      </c>
    </row>
    <row r="179" spans="2:65" s="8" customFormat="1" x14ac:dyDescent="0.3">
      <c r="B179" s="119"/>
      <c r="D179" s="113" t="s">
        <v>92</v>
      </c>
      <c r="E179" s="120" t="s">
        <v>1</v>
      </c>
      <c r="F179" s="121" t="s">
        <v>111</v>
      </c>
      <c r="H179" s="122">
        <v>3.15</v>
      </c>
      <c r="L179" s="119"/>
      <c r="M179" s="123"/>
      <c r="N179" s="124"/>
      <c r="O179" s="124"/>
      <c r="P179" s="124"/>
      <c r="Q179" s="124"/>
      <c r="R179" s="124"/>
      <c r="S179" s="124"/>
      <c r="T179" s="125"/>
      <c r="AT179" s="120" t="s">
        <v>92</v>
      </c>
      <c r="AU179" s="120" t="s">
        <v>41</v>
      </c>
      <c r="AV179" s="8" t="s">
        <v>41</v>
      </c>
      <c r="AW179" s="8" t="s">
        <v>20</v>
      </c>
      <c r="AX179" s="8" t="s">
        <v>39</v>
      </c>
      <c r="AY179" s="120" t="s">
        <v>82</v>
      </c>
    </row>
    <row r="180" spans="2:65" s="6" customFormat="1" ht="29.85" customHeight="1" x14ac:dyDescent="0.35">
      <c r="B180" s="88"/>
      <c r="D180" s="89" t="s">
        <v>37</v>
      </c>
      <c r="E180" s="98" t="s">
        <v>162</v>
      </c>
      <c r="F180" s="98" t="s">
        <v>170</v>
      </c>
      <c r="J180" s="99">
        <f>J181+J192+J194+J195+J197+J199+J200+J201+J203+J213+J227+J231+J239+J243+J249+J252</f>
        <v>0</v>
      </c>
      <c r="L180" s="88"/>
      <c r="M180" s="92"/>
      <c r="N180" s="93"/>
      <c r="O180" s="93"/>
      <c r="P180" s="94">
        <f>SUM(P181:P255)</f>
        <v>224.22857299999998</v>
      </c>
      <c r="Q180" s="93"/>
      <c r="R180" s="94">
        <f>SUM(R181:R255)</f>
        <v>1.7000000000000001E-2</v>
      </c>
      <c r="S180" s="93"/>
      <c r="T180" s="95">
        <f>SUM(T181:T255)</f>
        <v>3.9237040000000003</v>
      </c>
      <c r="AR180" s="89" t="s">
        <v>39</v>
      </c>
      <c r="AT180" s="96" t="s">
        <v>37</v>
      </c>
      <c r="AU180" s="96" t="s">
        <v>39</v>
      </c>
      <c r="AY180" s="89" t="s">
        <v>82</v>
      </c>
      <c r="BK180" s="97">
        <f>SUM(BK181:BK255)</f>
        <v>0</v>
      </c>
    </row>
    <row r="181" spans="2:65" s="1" customFormat="1" ht="38.25" customHeight="1" x14ac:dyDescent="0.3">
      <c r="B181" s="100"/>
      <c r="C181" s="101">
        <v>13</v>
      </c>
      <c r="D181" s="101" t="s">
        <v>85</v>
      </c>
      <c r="E181" s="102" t="s">
        <v>172</v>
      </c>
      <c r="F181" s="103" t="s">
        <v>173</v>
      </c>
      <c r="G181" s="104" t="s">
        <v>88</v>
      </c>
      <c r="H181" s="105">
        <v>642.25400000000002</v>
      </c>
      <c r="I181" s="106"/>
      <c r="J181" s="106">
        <f>ROUND(I181*H181,2)</f>
        <v>0</v>
      </c>
      <c r="K181" s="103" t="s">
        <v>89</v>
      </c>
      <c r="L181" s="24"/>
      <c r="M181" s="107" t="s">
        <v>1</v>
      </c>
      <c r="N181" s="108" t="s">
        <v>27</v>
      </c>
      <c r="O181" s="109">
        <v>0.12</v>
      </c>
      <c r="P181" s="109">
        <f>O181*H181</f>
        <v>77.070480000000003</v>
      </c>
      <c r="Q181" s="109">
        <v>0</v>
      </c>
      <c r="R181" s="109">
        <f>Q181*H181</f>
        <v>0</v>
      </c>
      <c r="S181" s="109">
        <v>0</v>
      </c>
      <c r="T181" s="110">
        <f>S181*H181</f>
        <v>0</v>
      </c>
      <c r="AR181" s="13" t="s">
        <v>90</v>
      </c>
      <c r="AT181" s="13" t="s">
        <v>85</v>
      </c>
      <c r="AU181" s="13" t="s">
        <v>41</v>
      </c>
      <c r="AY181" s="13" t="s">
        <v>82</v>
      </c>
      <c r="BE181" s="111">
        <f>IF(N181="základní",J181,0)</f>
        <v>0</v>
      </c>
      <c r="BF181" s="111">
        <f>IF(N181="snížená",J181,0)</f>
        <v>0</v>
      </c>
      <c r="BG181" s="111">
        <f>IF(N181="zákl. přenesená",J181,0)</f>
        <v>0</v>
      </c>
      <c r="BH181" s="111">
        <f>IF(N181="sníž. přenesená",J181,0)</f>
        <v>0</v>
      </c>
      <c r="BI181" s="111">
        <f>IF(N181="nulová",J181,0)</f>
        <v>0</v>
      </c>
      <c r="BJ181" s="13" t="s">
        <v>39</v>
      </c>
      <c r="BK181" s="111">
        <f>ROUND(I181*H181,2)</f>
        <v>0</v>
      </c>
      <c r="BL181" s="13" t="s">
        <v>90</v>
      </c>
      <c r="BM181" s="13" t="s">
        <v>174</v>
      </c>
    </row>
    <row r="182" spans="2:65" s="7" customFormat="1" x14ac:dyDescent="0.3">
      <c r="B182" s="112"/>
      <c r="D182" s="113" t="s">
        <v>92</v>
      </c>
      <c r="E182" s="114" t="s">
        <v>1</v>
      </c>
      <c r="F182" s="115" t="s">
        <v>93</v>
      </c>
      <c r="H182" s="114" t="s">
        <v>1</v>
      </c>
      <c r="L182" s="112"/>
      <c r="M182" s="116"/>
      <c r="N182" s="117"/>
      <c r="O182" s="117"/>
      <c r="P182" s="117"/>
      <c r="Q182" s="117"/>
      <c r="R182" s="117"/>
      <c r="S182" s="117"/>
      <c r="T182" s="118"/>
      <c r="AT182" s="114" t="s">
        <v>92</v>
      </c>
      <c r="AU182" s="114" t="s">
        <v>41</v>
      </c>
      <c r="AV182" s="7" t="s">
        <v>39</v>
      </c>
      <c r="AW182" s="7" t="s">
        <v>20</v>
      </c>
      <c r="AX182" s="7" t="s">
        <v>38</v>
      </c>
      <c r="AY182" s="114" t="s">
        <v>82</v>
      </c>
    </row>
    <row r="183" spans="2:65" s="7" customFormat="1" x14ac:dyDescent="0.3">
      <c r="B183" s="112"/>
      <c r="D183" s="113" t="s">
        <v>92</v>
      </c>
      <c r="E183" s="114" t="s">
        <v>1</v>
      </c>
      <c r="F183" s="115" t="s">
        <v>133</v>
      </c>
      <c r="H183" s="114" t="s">
        <v>1</v>
      </c>
      <c r="L183" s="112"/>
      <c r="M183" s="116"/>
      <c r="N183" s="117"/>
      <c r="O183" s="117"/>
      <c r="P183" s="117"/>
      <c r="Q183" s="117"/>
      <c r="R183" s="117"/>
      <c r="S183" s="117"/>
      <c r="T183" s="118"/>
      <c r="AT183" s="114" t="s">
        <v>92</v>
      </c>
      <c r="AU183" s="114" t="s">
        <v>41</v>
      </c>
      <c r="AV183" s="7" t="s">
        <v>39</v>
      </c>
      <c r="AW183" s="7" t="s">
        <v>20</v>
      </c>
      <c r="AX183" s="7" t="s">
        <v>38</v>
      </c>
      <c r="AY183" s="114" t="s">
        <v>82</v>
      </c>
    </row>
    <row r="184" spans="2:65" s="8" customFormat="1" x14ac:dyDescent="0.3">
      <c r="B184" s="119"/>
      <c r="D184" s="113" t="s">
        <v>92</v>
      </c>
      <c r="E184" s="120" t="s">
        <v>1</v>
      </c>
      <c r="F184" s="121" t="s">
        <v>175</v>
      </c>
      <c r="H184" s="122">
        <v>154.03</v>
      </c>
      <c r="L184" s="119"/>
      <c r="M184" s="123"/>
      <c r="N184" s="124"/>
      <c r="O184" s="124"/>
      <c r="P184" s="124"/>
      <c r="Q184" s="124"/>
      <c r="R184" s="124"/>
      <c r="S184" s="124"/>
      <c r="T184" s="125"/>
      <c r="AT184" s="120" t="s">
        <v>92</v>
      </c>
      <c r="AU184" s="120" t="s">
        <v>41</v>
      </c>
      <c r="AV184" s="8" t="s">
        <v>41</v>
      </c>
      <c r="AW184" s="8" t="s">
        <v>20</v>
      </c>
      <c r="AX184" s="8" t="s">
        <v>38</v>
      </c>
      <c r="AY184" s="120" t="s">
        <v>82</v>
      </c>
    </row>
    <row r="185" spans="2:65" s="7" customFormat="1" x14ac:dyDescent="0.3">
      <c r="B185" s="112"/>
      <c r="D185" s="113" t="s">
        <v>92</v>
      </c>
      <c r="E185" s="114" t="s">
        <v>1</v>
      </c>
      <c r="F185" s="115" t="s">
        <v>121</v>
      </c>
      <c r="H185" s="114" t="s">
        <v>1</v>
      </c>
      <c r="L185" s="112"/>
      <c r="M185" s="116"/>
      <c r="N185" s="117"/>
      <c r="O185" s="117"/>
      <c r="P185" s="117"/>
      <c r="Q185" s="117"/>
      <c r="R185" s="117"/>
      <c r="S185" s="117"/>
      <c r="T185" s="118"/>
      <c r="AT185" s="114" t="s">
        <v>92</v>
      </c>
      <c r="AU185" s="114" t="s">
        <v>41</v>
      </c>
      <c r="AV185" s="7" t="s">
        <v>39</v>
      </c>
      <c r="AW185" s="7" t="s">
        <v>20</v>
      </c>
      <c r="AX185" s="7" t="s">
        <v>38</v>
      </c>
      <c r="AY185" s="114" t="s">
        <v>82</v>
      </c>
    </row>
    <row r="186" spans="2:65" s="8" customFormat="1" x14ac:dyDescent="0.3">
      <c r="B186" s="119"/>
      <c r="D186" s="113" t="s">
        <v>92</v>
      </c>
      <c r="E186" s="120" t="s">
        <v>1</v>
      </c>
      <c r="F186" s="121" t="s">
        <v>176</v>
      </c>
      <c r="H186" s="122">
        <v>156.94999999999999</v>
      </c>
      <c r="L186" s="119"/>
      <c r="M186" s="123"/>
      <c r="N186" s="124"/>
      <c r="O186" s="124"/>
      <c r="P186" s="124"/>
      <c r="Q186" s="124"/>
      <c r="R186" s="124"/>
      <c r="S186" s="124"/>
      <c r="T186" s="125"/>
      <c r="AT186" s="120" t="s">
        <v>92</v>
      </c>
      <c r="AU186" s="120" t="s">
        <v>41</v>
      </c>
      <c r="AV186" s="8" t="s">
        <v>41</v>
      </c>
      <c r="AW186" s="8" t="s">
        <v>20</v>
      </c>
      <c r="AX186" s="8" t="s">
        <v>38</v>
      </c>
      <c r="AY186" s="120" t="s">
        <v>82</v>
      </c>
    </row>
    <row r="187" spans="2:65" s="7" customFormat="1" x14ac:dyDescent="0.3">
      <c r="B187" s="112"/>
      <c r="D187" s="113" t="s">
        <v>92</v>
      </c>
      <c r="E187" s="114" t="s">
        <v>1</v>
      </c>
      <c r="F187" s="115" t="s">
        <v>125</v>
      </c>
      <c r="H187" s="114" t="s">
        <v>1</v>
      </c>
      <c r="L187" s="112"/>
      <c r="M187" s="116"/>
      <c r="N187" s="117"/>
      <c r="O187" s="117"/>
      <c r="P187" s="117"/>
      <c r="Q187" s="117"/>
      <c r="R187" s="117"/>
      <c r="S187" s="117"/>
      <c r="T187" s="118"/>
      <c r="AT187" s="114" t="s">
        <v>92</v>
      </c>
      <c r="AU187" s="114" t="s">
        <v>41</v>
      </c>
      <c r="AV187" s="7" t="s">
        <v>39</v>
      </c>
      <c r="AW187" s="7" t="s">
        <v>20</v>
      </c>
      <c r="AX187" s="7" t="s">
        <v>38</v>
      </c>
      <c r="AY187" s="114" t="s">
        <v>82</v>
      </c>
    </row>
    <row r="188" spans="2:65" s="8" customFormat="1" x14ac:dyDescent="0.3">
      <c r="B188" s="119"/>
      <c r="D188" s="113" t="s">
        <v>92</v>
      </c>
      <c r="E188" s="120" t="s">
        <v>1</v>
      </c>
      <c r="F188" s="121" t="s">
        <v>177</v>
      </c>
      <c r="H188" s="122">
        <v>63.51</v>
      </c>
      <c r="L188" s="119"/>
      <c r="M188" s="123"/>
      <c r="N188" s="124"/>
      <c r="O188" s="124"/>
      <c r="P188" s="124"/>
      <c r="Q188" s="124"/>
      <c r="R188" s="124"/>
      <c r="S188" s="124"/>
      <c r="T188" s="125"/>
      <c r="AT188" s="120" t="s">
        <v>92</v>
      </c>
      <c r="AU188" s="120" t="s">
        <v>41</v>
      </c>
      <c r="AV188" s="8" t="s">
        <v>41</v>
      </c>
      <c r="AW188" s="8" t="s">
        <v>20</v>
      </c>
      <c r="AX188" s="8" t="s">
        <v>38</v>
      </c>
      <c r="AY188" s="120" t="s">
        <v>82</v>
      </c>
    </row>
    <row r="189" spans="2:65" s="7" customFormat="1" x14ac:dyDescent="0.3">
      <c r="B189" s="112"/>
      <c r="D189" s="113" t="s">
        <v>92</v>
      </c>
      <c r="E189" s="114" t="s">
        <v>1</v>
      </c>
      <c r="F189" s="115" t="s">
        <v>128</v>
      </c>
      <c r="H189" s="114" t="s">
        <v>1</v>
      </c>
      <c r="L189" s="112"/>
      <c r="M189" s="116"/>
      <c r="N189" s="117"/>
      <c r="O189" s="117"/>
      <c r="P189" s="117"/>
      <c r="Q189" s="117"/>
      <c r="R189" s="117"/>
      <c r="S189" s="117"/>
      <c r="T189" s="118"/>
      <c r="AT189" s="114" t="s">
        <v>92</v>
      </c>
      <c r="AU189" s="114" t="s">
        <v>41</v>
      </c>
      <c r="AV189" s="7" t="s">
        <v>39</v>
      </c>
      <c r="AW189" s="7" t="s">
        <v>20</v>
      </c>
      <c r="AX189" s="7" t="s">
        <v>38</v>
      </c>
      <c r="AY189" s="114" t="s">
        <v>82</v>
      </c>
    </row>
    <row r="190" spans="2:65" s="8" customFormat="1" x14ac:dyDescent="0.3">
      <c r="B190" s="119"/>
      <c r="D190" s="113" t="s">
        <v>92</v>
      </c>
      <c r="E190" s="120" t="s">
        <v>1</v>
      </c>
      <c r="F190" s="121" t="s">
        <v>178</v>
      </c>
      <c r="H190" s="122">
        <v>267.76400000000001</v>
      </c>
      <c r="L190" s="119"/>
      <c r="M190" s="123"/>
      <c r="N190" s="124"/>
      <c r="O190" s="124"/>
      <c r="P190" s="124"/>
      <c r="Q190" s="124"/>
      <c r="R190" s="124"/>
      <c r="S190" s="124"/>
      <c r="T190" s="125"/>
      <c r="AT190" s="120" t="s">
        <v>92</v>
      </c>
      <c r="AU190" s="120" t="s">
        <v>41</v>
      </c>
      <c r="AV190" s="8" t="s">
        <v>41</v>
      </c>
      <c r="AW190" s="8" t="s">
        <v>20</v>
      </c>
      <c r="AX190" s="8" t="s">
        <v>38</v>
      </c>
      <c r="AY190" s="120" t="s">
        <v>82</v>
      </c>
    </row>
    <row r="191" spans="2:65" s="9" customFormat="1" x14ac:dyDescent="0.3">
      <c r="B191" s="126"/>
      <c r="D191" s="113" t="s">
        <v>92</v>
      </c>
      <c r="E191" s="127" t="s">
        <v>1</v>
      </c>
      <c r="F191" s="128" t="s">
        <v>96</v>
      </c>
      <c r="H191" s="129">
        <v>642.25400000000002</v>
      </c>
      <c r="L191" s="126"/>
      <c r="M191" s="130"/>
      <c r="N191" s="131"/>
      <c r="O191" s="131"/>
      <c r="P191" s="131"/>
      <c r="Q191" s="131"/>
      <c r="R191" s="131"/>
      <c r="S191" s="131"/>
      <c r="T191" s="132"/>
      <c r="AT191" s="127" t="s">
        <v>92</v>
      </c>
      <c r="AU191" s="127" t="s">
        <v>41</v>
      </c>
      <c r="AV191" s="9" t="s">
        <v>90</v>
      </c>
      <c r="AW191" s="9" t="s">
        <v>20</v>
      </c>
      <c r="AX191" s="9" t="s">
        <v>39</v>
      </c>
      <c r="AY191" s="127" t="s">
        <v>82</v>
      </c>
    </row>
    <row r="192" spans="2:65" s="1" customFormat="1" ht="38.25" customHeight="1" x14ac:dyDescent="0.3">
      <c r="B192" s="100"/>
      <c r="C192" s="101">
        <v>14</v>
      </c>
      <c r="D192" s="101" t="s">
        <v>85</v>
      </c>
      <c r="E192" s="102" t="s">
        <v>179</v>
      </c>
      <c r="F192" s="103" t="s">
        <v>180</v>
      </c>
      <c r="G192" s="104" t="s">
        <v>88</v>
      </c>
      <c r="H192" s="105">
        <v>19267.62</v>
      </c>
      <c r="I192" s="106"/>
      <c r="J192" s="106">
        <f>ROUND(I192*H192,2)</f>
        <v>0</v>
      </c>
      <c r="K192" s="103" t="s">
        <v>89</v>
      </c>
      <c r="L192" s="24"/>
      <c r="M192" s="107" t="s">
        <v>1</v>
      </c>
      <c r="N192" s="108" t="s">
        <v>27</v>
      </c>
      <c r="O192" s="109">
        <v>0</v>
      </c>
      <c r="P192" s="109">
        <f>O192*H192</f>
        <v>0</v>
      </c>
      <c r="Q192" s="109">
        <v>0</v>
      </c>
      <c r="R192" s="109">
        <f>Q192*H192</f>
        <v>0</v>
      </c>
      <c r="S192" s="109">
        <v>0</v>
      </c>
      <c r="T192" s="110">
        <f>S192*H192</f>
        <v>0</v>
      </c>
      <c r="AR192" s="13" t="s">
        <v>90</v>
      </c>
      <c r="AT192" s="13" t="s">
        <v>85</v>
      </c>
      <c r="AU192" s="13" t="s">
        <v>41</v>
      </c>
      <c r="AY192" s="13" t="s">
        <v>82</v>
      </c>
      <c r="BE192" s="111">
        <f>IF(N192="základní",J192,0)</f>
        <v>0</v>
      </c>
      <c r="BF192" s="111">
        <f>IF(N192="snížená",J192,0)</f>
        <v>0</v>
      </c>
      <c r="BG192" s="111">
        <f>IF(N192="zákl. přenesená",J192,0)</f>
        <v>0</v>
      </c>
      <c r="BH192" s="111">
        <f>IF(N192="sníž. přenesená",J192,0)</f>
        <v>0</v>
      </c>
      <c r="BI192" s="111">
        <f>IF(N192="nulová",J192,0)</f>
        <v>0</v>
      </c>
      <c r="BJ192" s="13" t="s">
        <v>39</v>
      </c>
      <c r="BK192" s="111">
        <f>ROUND(I192*H192,2)</f>
        <v>0</v>
      </c>
      <c r="BL192" s="13" t="s">
        <v>90</v>
      </c>
      <c r="BM192" s="13" t="s">
        <v>181</v>
      </c>
    </row>
    <row r="193" spans="2:65" s="8" customFormat="1" x14ac:dyDescent="0.3">
      <c r="B193" s="119"/>
      <c r="D193" s="113" t="s">
        <v>92</v>
      </c>
      <c r="F193" s="121" t="s">
        <v>182</v>
      </c>
      <c r="H193" s="122">
        <v>19267.62</v>
      </c>
      <c r="L193" s="119"/>
      <c r="M193" s="123"/>
      <c r="N193" s="124"/>
      <c r="O193" s="124"/>
      <c r="P193" s="124"/>
      <c r="Q193" s="124"/>
      <c r="R193" s="124"/>
      <c r="S193" s="124"/>
      <c r="T193" s="125"/>
      <c r="AT193" s="120" t="s">
        <v>92</v>
      </c>
      <c r="AU193" s="120" t="s">
        <v>41</v>
      </c>
      <c r="AV193" s="8" t="s">
        <v>41</v>
      </c>
      <c r="AW193" s="8" t="s">
        <v>2</v>
      </c>
      <c r="AX193" s="8" t="s">
        <v>39</v>
      </c>
      <c r="AY193" s="120" t="s">
        <v>82</v>
      </c>
    </row>
    <row r="194" spans="2:65" s="1" customFormat="1" ht="38.25" customHeight="1" x14ac:dyDescent="0.3">
      <c r="B194" s="100"/>
      <c r="C194" s="101">
        <v>15</v>
      </c>
      <c r="D194" s="101" t="s">
        <v>85</v>
      </c>
      <c r="E194" s="102" t="s">
        <v>183</v>
      </c>
      <c r="F194" s="103" t="s">
        <v>184</v>
      </c>
      <c r="G194" s="104" t="s">
        <v>88</v>
      </c>
      <c r="H194" s="105">
        <v>642.25400000000002</v>
      </c>
      <c r="I194" s="106"/>
      <c r="J194" s="106">
        <f>ROUND(I194*H194,2)</f>
        <v>0</v>
      </c>
      <c r="K194" s="103" t="s">
        <v>89</v>
      </c>
      <c r="L194" s="24"/>
      <c r="M194" s="107" t="s">
        <v>1</v>
      </c>
      <c r="N194" s="108" t="s">
        <v>27</v>
      </c>
      <c r="O194" s="109">
        <v>8.2000000000000003E-2</v>
      </c>
      <c r="P194" s="109">
        <f>O194*H194</f>
        <v>52.664828000000007</v>
      </c>
      <c r="Q194" s="109">
        <v>0</v>
      </c>
      <c r="R194" s="109">
        <f>Q194*H194</f>
        <v>0</v>
      </c>
      <c r="S194" s="109">
        <v>0</v>
      </c>
      <c r="T194" s="110">
        <f>S194*H194</f>
        <v>0</v>
      </c>
      <c r="AR194" s="13" t="s">
        <v>90</v>
      </c>
      <c r="AT194" s="13" t="s">
        <v>85</v>
      </c>
      <c r="AU194" s="13" t="s">
        <v>41</v>
      </c>
      <c r="AY194" s="13" t="s">
        <v>82</v>
      </c>
      <c r="BE194" s="111">
        <f>IF(N194="základní",J194,0)</f>
        <v>0</v>
      </c>
      <c r="BF194" s="111">
        <f>IF(N194="snížená",J194,0)</f>
        <v>0</v>
      </c>
      <c r="BG194" s="111">
        <f>IF(N194="zákl. přenesená",J194,0)</f>
        <v>0</v>
      </c>
      <c r="BH194" s="111">
        <f>IF(N194="sníž. přenesená",J194,0)</f>
        <v>0</v>
      </c>
      <c r="BI194" s="111">
        <f>IF(N194="nulová",J194,0)</f>
        <v>0</v>
      </c>
      <c r="BJ194" s="13" t="s">
        <v>39</v>
      </c>
      <c r="BK194" s="111">
        <f>ROUND(I194*H194,2)</f>
        <v>0</v>
      </c>
      <c r="BL194" s="13" t="s">
        <v>90</v>
      </c>
      <c r="BM194" s="13" t="s">
        <v>185</v>
      </c>
    </row>
    <row r="195" spans="2:65" s="1" customFormat="1" ht="25.5" customHeight="1" x14ac:dyDescent="0.3">
      <c r="B195" s="100"/>
      <c r="C195" s="101">
        <v>16</v>
      </c>
      <c r="D195" s="101" t="s">
        <v>85</v>
      </c>
      <c r="E195" s="102" t="s">
        <v>186</v>
      </c>
      <c r="F195" s="103" t="s">
        <v>187</v>
      </c>
      <c r="G195" s="104" t="s">
        <v>118</v>
      </c>
      <c r="H195" s="105">
        <v>9.5</v>
      </c>
      <c r="I195" s="106"/>
      <c r="J195" s="106">
        <f>ROUND(I195*H195,2)</f>
        <v>0</v>
      </c>
      <c r="K195" s="103" t="s">
        <v>89</v>
      </c>
      <c r="L195" s="24"/>
      <c r="M195" s="107" t="s">
        <v>1</v>
      </c>
      <c r="N195" s="108" t="s">
        <v>27</v>
      </c>
      <c r="O195" s="109">
        <v>0.44900000000000001</v>
      </c>
      <c r="P195" s="109">
        <f>O195*H195</f>
        <v>4.2655000000000003</v>
      </c>
      <c r="Q195" s="109">
        <v>0</v>
      </c>
      <c r="R195" s="109">
        <f>Q195*H195</f>
        <v>0</v>
      </c>
      <c r="S195" s="109">
        <v>0</v>
      </c>
      <c r="T195" s="110">
        <f>S195*H195</f>
        <v>0</v>
      </c>
      <c r="AR195" s="13" t="s">
        <v>90</v>
      </c>
      <c r="AT195" s="13" t="s">
        <v>85</v>
      </c>
      <c r="AU195" s="13" t="s">
        <v>41</v>
      </c>
      <c r="AY195" s="13" t="s">
        <v>82</v>
      </c>
      <c r="BE195" s="111">
        <f>IF(N195="základní",J195,0)</f>
        <v>0</v>
      </c>
      <c r="BF195" s="111">
        <f>IF(N195="snížená",J195,0)</f>
        <v>0</v>
      </c>
      <c r="BG195" s="111">
        <f>IF(N195="zákl. přenesená",J195,0)</f>
        <v>0</v>
      </c>
      <c r="BH195" s="111">
        <f>IF(N195="sníž. přenesená",J195,0)</f>
        <v>0</v>
      </c>
      <c r="BI195" s="111">
        <f>IF(N195="nulová",J195,0)</f>
        <v>0</v>
      </c>
      <c r="BJ195" s="13" t="s">
        <v>39</v>
      </c>
      <c r="BK195" s="111">
        <f>ROUND(I195*H195,2)</f>
        <v>0</v>
      </c>
      <c r="BL195" s="13" t="s">
        <v>90</v>
      </c>
      <c r="BM195" s="13" t="s">
        <v>188</v>
      </c>
    </row>
    <row r="196" spans="2:65" s="8" customFormat="1" x14ac:dyDescent="0.3">
      <c r="B196" s="119"/>
      <c r="D196" s="113" t="s">
        <v>92</v>
      </c>
      <c r="E196" s="120" t="s">
        <v>1</v>
      </c>
      <c r="F196" s="121" t="s">
        <v>189</v>
      </c>
      <c r="H196" s="122">
        <v>9.5</v>
      </c>
      <c r="L196" s="119"/>
      <c r="M196" s="123"/>
      <c r="N196" s="124"/>
      <c r="O196" s="124"/>
      <c r="P196" s="124"/>
      <c r="Q196" s="124"/>
      <c r="R196" s="124"/>
      <c r="S196" s="124"/>
      <c r="T196" s="125"/>
      <c r="AT196" s="120" t="s">
        <v>92</v>
      </c>
      <c r="AU196" s="120" t="s">
        <v>41</v>
      </c>
      <c r="AV196" s="8" t="s">
        <v>41</v>
      </c>
      <c r="AW196" s="8" t="s">
        <v>20</v>
      </c>
      <c r="AX196" s="8" t="s">
        <v>39</v>
      </c>
      <c r="AY196" s="120" t="s">
        <v>82</v>
      </c>
    </row>
    <row r="197" spans="2:65" s="1" customFormat="1" ht="25.5" customHeight="1" x14ac:dyDescent="0.3">
      <c r="B197" s="100"/>
      <c r="C197" s="101">
        <v>17</v>
      </c>
      <c r="D197" s="101" t="s">
        <v>85</v>
      </c>
      <c r="E197" s="102" t="s">
        <v>190</v>
      </c>
      <c r="F197" s="103" t="s">
        <v>191</v>
      </c>
      <c r="G197" s="104" t="s">
        <v>118</v>
      </c>
      <c r="H197" s="105">
        <v>285</v>
      </c>
      <c r="I197" s="106"/>
      <c r="J197" s="106">
        <f>ROUND(I197*H197,2)</f>
        <v>0</v>
      </c>
      <c r="K197" s="103" t="s">
        <v>89</v>
      </c>
      <c r="L197" s="24"/>
      <c r="M197" s="107" t="s">
        <v>1</v>
      </c>
      <c r="N197" s="108" t="s">
        <v>27</v>
      </c>
      <c r="O197" s="109">
        <v>0</v>
      </c>
      <c r="P197" s="109">
        <f>O197*H197</f>
        <v>0</v>
      </c>
      <c r="Q197" s="109">
        <v>0</v>
      </c>
      <c r="R197" s="109">
        <f>Q197*H197</f>
        <v>0</v>
      </c>
      <c r="S197" s="109">
        <v>0</v>
      </c>
      <c r="T197" s="110">
        <f>S197*H197</f>
        <v>0</v>
      </c>
      <c r="AR197" s="13" t="s">
        <v>90</v>
      </c>
      <c r="AT197" s="13" t="s">
        <v>85</v>
      </c>
      <c r="AU197" s="13" t="s">
        <v>41</v>
      </c>
      <c r="AY197" s="13" t="s">
        <v>82</v>
      </c>
      <c r="BE197" s="111">
        <f>IF(N197="základní",J197,0)</f>
        <v>0</v>
      </c>
      <c r="BF197" s="111">
        <f>IF(N197="snížená",J197,0)</f>
        <v>0</v>
      </c>
      <c r="BG197" s="111">
        <f>IF(N197="zákl. přenesená",J197,0)</f>
        <v>0</v>
      </c>
      <c r="BH197" s="111">
        <f>IF(N197="sníž. přenesená",J197,0)</f>
        <v>0</v>
      </c>
      <c r="BI197" s="111">
        <f>IF(N197="nulová",J197,0)</f>
        <v>0</v>
      </c>
      <c r="BJ197" s="13" t="s">
        <v>39</v>
      </c>
      <c r="BK197" s="111">
        <f>ROUND(I197*H197,2)</f>
        <v>0</v>
      </c>
      <c r="BL197" s="13" t="s">
        <v>90</v>
      </c>
      <c r="BM197" s="13" t="s">
        <v>192</v>
      </c>
    </row>
    <row r="198" spans="2:65" s="8" customFormat="1" x14ac:dyDescent="0.3">
      <c r="B198" s="119"/>
      <c r="D198" s="113" t="s">
        <v>92</v>
      </c>
      <c r="F198" s="121" t="s">
        <v>193</v>
      </c>
      <c r="H198" s="122">
        <v>285</v>
      </c>
      <c r="L198" s="119"/>
      <c r="M198" s="123"/>
      <c r="N198" s="124"/>
      <c r="O198" s="124"/>
      <c r="P198" s="124"/>
      <c r="Q198" s="124"/>
      <c r="R198" s="124"/>
      <c r="S198" s="124"/>
      <c r="T198" s="125"/>
      <c r="AT198" s="120" t="s">
        <v>92</v>
      </c>
      <c r="AU198" s="120" t="s">
        <v>41</v>
      </c>
      <c r="AV198" s="8" t="s">
        <v>41</v>
      </c>
      <c r="AW198" s="8" t="s">
        <v>2</v>
      </c>
      <c r="AX198" s="8" t="s">
        <v>39</v>
      </c>
      <c r="AY198" s="120" t="s">
        <v>82</v>
      </c>
    </row>
    <row r="199" spans="2:65" s="1" customFormat="1" ht="25.5" customHeight="1" x14ac:dyDescent="0.3">
      <c r="B199" s="100"/>
      <c r="C199" s="101">
        <v>18</v>
      </c>
      <c r="D199" s="101" t="s">
        <v>85</v>
      </c>
      <c r="E199" s="102" t="s">
        <v>195</v>
      </c>
      <c r="F199" s="103" t="s">
        <v>196</v>
      </c>
      <c r="G199" s="104" t="s">
        <v>118</v>
      </c>
      <c r="H199" s="105">
        <v>9.5</v>
      </c>
      <c r="I199" s="106"/>
      <c r="J199" s="106">
        <f>ROUND(I199*H199,2)</f>
        <v>0</v>
      </c>
      <c r="K199" s="103" t="s">
        <v>89</v>
      </c>
      <c r="L199" s="24"/>
      <c r="M199" s="107" t="s">
        <v>1</v>
      </c>
      <c r="N199" s="108" t="s">
        <v>27</v>
      </c>
      <c r="O199" s="109">
        <v>0.30599999999999999</v>
      </c>
      <c r="P199" s="109">
        <f>O199*H199</f>
        <v>2.907</v>
      </c>
      <c r="Q199" s="109">
        <v>0</v>
      </c>
      <c r="R199" s="109">
        <f>Q199*H199</f>
        <v>0</v>
      </c>
      <c r="S199" s="109">
        <v>0</v>
      </c>
      <c r="T199" s="110">
        <f>S199*H199</f>
        <v>0</v>
      </c>
      <c r="AR199" s="13" t="s">
        <v>90</v>
      </c>
      <c r="AT199" s="13" t="s">
        <v>85</v>
      </c>
      <c r="AU199" s="13" t="s">
        <v>41</v>
      </c>
      <c r="AY199" s="13" t="s">
        <v>82</v>
      </c>
      <c r="BE199" s="111">
        <f>IF(N199="základní",J199,0)</f>
        <v>0</v>
      </c>
      <c r="BF199" s="111">
        <f>IF(N199="snížená",J199,0)</f>
        <v>0</v>
      </c>
      <c r="BG199" s="111">
        <f>IF(N199="zákl. přenesená",J199,0)</f>
        <v>0</v>
      </c>
      <c r="BH199" s="111">
        <f>IF(N199="sníž. přenesená",J199,0)</f>
        <v>0</v>
      </c>
      <c r="BI199" s="111">
        <f>IF(N199="nulová",J199,0)</f>
        <v>0</v>
      </c>
      <c r="BJ199" s="13" t="s">
        <v>39</v>
      </c>
      <c r="BK199" s="111">
        <f>ROUND(I199*H199,2)</f>
        <v>0</v>
      </c>
      <c r="BL199" s="13" t="s">
        <v>90</v>
      </c>
      <c r="BM199" s="13" t="s">
        <v>197</v>
      </c>
    </row>
    <row r="200" spans="2:65" s="1" customFormat="1" ht="25.5" customHeight="1" x14ac:dyDescent="0.3">
      <c r="B200" s="100"/>
      <c r="C200" s="101">
        <v>19</v>
      </c>
      <c r="D200" s="101" t="s">
        <v>85</v>
      </c>
      <c r="E200" s="102" t="s">
        <v>198</v>
      </c>
      <c r="F200" s="103" t="s">
        <v>199</v>
      </c>
      <c r="G200" s="104" t="s">
        <v>88</v>
      </c>
      <c r="H200" s="105">
        <v>100</v>
      </c>
      <c r="I200" s="106"/>
      <c r="J200" s="106">
        <f>ROUND(I200*H200,2)</f>
        <v>0</v>
      </c>
      <c r="K200" s="103" t="s">
        <v>89</v>
      </c>
      <c r="L200" s="24"/>
      <c r="M200" s="107" t="s">
        <v>1</v>
      </c>
      <c r="N200" s="108" t="s">
        <v>27</v>
      </c>
      <c r="O200" s="109">
        <v>0.105</v>
      </c>
      <c r="P200" s="109">
        <f>O200*H200</f>
        <v>10.5</v>
      </c>
      <c r="Q200" s="109">
        <v>1.2999999999999999E-4</v>
      </c>
      <c r="R200" s="109">
        <f>Q200*H200</f>
        <v>1.2999999999999999E-2</v>
      </c>
      <c r="S200" s="109">
        <v>0</v>
      </c>
      <c r="T200" s="110">
        <f>S200*H200</f>
        <v>0</v>
      </c>
      <c r="AR200" s="13" t="s">
        <v>90</v>
      </c>
      <c r="AT200" s="13" t="s">
        <v>85</v>
      </c>
      <c r="AU200" s="13" t="s">
        <v>41</v>
      </c>
      <c r="AY200" s="13" t="s">
        <v>82</v>
      </c>
      <c r="BE200" s="111">
        <f>IF(N200="základní",J200,0)</f>
        <v>0</v>
      </c>
      <c r="BF200" s="111">
        <f>IF(N200="snížená",J200,0)</f>
        <v>0</v>
      </c>
      <c r="BG200" s="111">
        <f>IF(N200="zákl. přenesená",J200,0)</f>
        <v>0</v>
      </c>
      <c r="BH200" s="111">
        <f>IF(N200="sníž. přenesená",J200,0)</f>
        <v>0</v>
      </c>
      <c r="BI200" s="111">
        <f>IF(N200="nulová",J200,0)</f>
        <v>0</v>
      </c>
      <c r="BJ200" s="13" t="s">
        <v>39</v>
      </c>
      <c r="BK200" s="111">
        <f>ROUND(I200*H200,2)</f>
        <v>0</v>
      </c>
      <c r="BL200" s="13" t="s">
        <v>90</v>
      </c>
      <c r="BM200" s="13" t="s">
        <v>200</v>
      </c>
    </row>
    <row r="201" spans="2:65" s="1" customFormat="1" ht="25.5" customHeight="1" x14ac:dyDescent="0.3">
      <c r="B201" s="100"/>
      <c r="C201" s="101">
        <v>20</v>
      </c>
      <c r="D201" s="101" t="s">
        <v>85</v>
      </c>
      <c r="E201" s="102" t="s">
        <v>201</v>
      </c>
      <c r="F201" s="103" t="s">
        <v>202</v>
      </c>
      <c r="G201" s="104" t="s">
        <v>88</v>
      </c>
      <c r="H201" s="105">
        <v>100</v>
      </c>
      <c r="I201" s="106"/>
      <c r="J201" s="106">
        <f>ROUND(I201*H201,2)</f>
        <v>0</v>
      </c>
      <c r="K201" s="103" t="s">
        <v>89</v>
      </c>
      <c r="L201" s="24"/>
      <c r="M201" s="107" t="s">
        <v>1</v>
      </c>
      <c r="N201" s="108" t="s">
        <v>27</v>
      </c>
      <c r="O201" s="109">
        <v>0.308</v>
      </c>
      <c r="P201" s="109">
        <f>O201*H201</f>
        <v>30.8</v>
      </c>
      <c r="Q201" s="109">
        <v>4.0000000000000003E-5</v>
      </c>
      <c r="R201" s="109">
        <f>Q201*H201</f>
        <v>4.0000000000000001E-3</v>
      </c>
      <c r="S201" s="109">
        <v>0</v>
      </c>
      <c r="T201" s="110">
        <f>S201*H201</f>
        <v>0</v>
      </c>
      <c r="AR201" s="13" t="s">
        <v>90</v>
      </c>
      <c r="AT201" s="13" t="s">
        <v>85</v>
      </c>
      <c r="AU201" s="13" t="s">
        <v>41</v>
      </c>
      <c r="AY201" s="13" t="s">
        <v>82</v>
      </c>
      <c r="BE201" s="111">
        <f>IF(N201="základní",J201,0)</f>
        <v>0</v>
      </c>
      <c r="BF201" s="111">
        <f>IF(N201="snížená",J201,0)</f>
        <v>0</v>
      </c>
      <c r="BG201" s="111">
        <f>IF(N201="zákl. přenesená",J201,0)</f>
        <v>0</v>
      </c>
      <c r="BH201" s="111">
        <f>IF(N201="sníž. přenesená",J201,0)</f>
        <v>0</v>
      </c>
      <c r="BI201" s="111">
        <f>IF(N201="nulová",J201,0)</f>
        <v>0</v>
      </c>
      <c r="BJ201" s="13" t="s">
        <v>39</v>
      </c>
      <c r="BK201" s="111">
        <f>ROUND(I201*H201,2)</f>
        <v>0</v>
      </c>
      <c r="BL201" s="13" t="s">
        <v>90</v>
      </c>
      <c r="BM201" s="13" t="s">
        <v>203</v>
      </c>
    </row>
    <row r="202" spans="2:65" s="8" customFormat="1" x14ac:dyDescent="0.3">
      <c r="B202" s="119"/>
      <c r="D202" s="113" t="s">
        <v>92</v>
      </c>
      <c r="E202" s="120" t="s">
        <v>1</v>
      </c>
      <c r="F202" s="121" t="s">
        <v>204</v>
      </c>
      <c r="H202" s="122">
        <v>100</v>
      </c>
      <c r="L202" s="119"/>
      <c r="M202" s="123"/>
      <c r="N202" s="124"/>
      <c r="O202" s="124"/>
      <c r="P202" s="124"/>
      <c r="Q202" s="124"/>
      <c r="R202" s="124"/>
      <c r="S202" s="124"/>
      <c r="T202" s="125"/>
      <c r="AT202" s="120" t="s">
        <v>92</v>
      </c>
      <c r="AU202" s="120" t="s">
        <v>41</v>
      </c>
      <c r="AV202" s="8" t="s">
        <v>41</v>
      </c>
      <c r="AW202" s="8" t="s">
        <v>20</v>
      </c>
      <c r="AX202" s="8" t="s">
        <v>39</v>
      </c>
      <c r="AY202" s="120" t="s">
        <v>82</v>
      </c>
    </row>
    <row r="203" spans="2:65" s="1" customFormat="1" ht="25.5" customHeight="1" x14ac:dyDescent="0.3">
      <c r="B203" s="100"/>
      <c r="C203" s="101">
        <v>21</v>
      </c>
      <c r="D203" s="101" t="s">
        <v>85</v>
      </c>
      <c r="E203" s="102" t="s">
        <v>205</v>
      </c>
      <c r="F203" s="103" t="s">
        <v>206</v>
      </c>
      <c r="G203" s="104" t="s">
        <v>88</v>
      </c>
      <c r="H203" s="105">
        <v>14.12</v>
      </c>
      <c r="I203" s="106"/>
      <c r="J203" s="106">
        <f>ROUND(I203*H203,2)</f>
        <v>0</v>
      </c>
      <c r="K203" s="103" t="s">
        <v>89</v>
      </c>
      <c r="L203" s="24"/>
      <c r="M203" s="107" t="s">
        <v>1</v>
      </c>
      <c r="N203" s="108" t="s">
        <v>27</v>
      </c>
      <c r="O203" s="109">
        <v>0.7</v>
      </c>
      <c r="P203" s="109">
        <f>O203*H203</f>
        <v>9.8839999999999986</v>
      </c>
      <c r="Q203" s="109">
        <v>0</v>
      </c>
      <c r="R203" s="109">
        <f>Q203*H203</f>
        <v>0</v>
      </c>
      <c r="S203" s="109">
        <v>4.8000000000000001E-2</v>
      </c>
      <c r="T203" s="110">
        <f>S203*H203</f>
        <v>0.67776000000000003</v>
      </c>
      <c r="AR203" s="13" t="s">
        <v>90</v>
      </c>
      <c r="AT203" s="13" t="s">
        <v>85</v>
      </c>
      <c r="AU203" s="13" t="s">
        <v>41</v>
      </c>
      <c r="AY203" s="13" t="s">
        <v>82</v>
      </c>
      <c r="BE203" s="111">
        <f>IF(N203="základní",J203,0)</f>
        <v>0</v>
      </c>
      <c r="BF203" s="111">
        <f>IF(N203="snížená",J203,0)</f>
        <v>0</v>
      </c>
      <c r="BG203" s="111">
        <f>IF(N203="zákl. přenesená",J203,0)</f>
        <v>0</v>
      </c>
      <c r="BH203" s="111">
        <f>IF(N203="sníž. přenesená",J203,0)</f>
        <v>0</v>
      </c>
      <c r="BI203" s="111">
        <f>IF(N203="nulová",J203,0)</f>
        <v>0</v>
      </c>
      <c r="BJ203" s="13" t="s">
        <v>39</v>
      </c>
      <c r="BK203" s="111">
        <f>ROUND(I203*H203,2)</f>
        <v>0</v>
      </c>
      <c r="BL203" s="13" t="s">
        <v>90</v>
      </c>
      <c r="BM203" s="13" t="s">
        <v>207</v>
      </c>
    </row>
    <row r="204" spans="2:65" s="7" customFormat="1" x14ac:dyDescent="0.3">
      <c r="B204" s="112"/>
      <c r="D204" s="113" t="s">
        <v>92</v>
      </c>
      <c r="E204" s="114" t="s">
        <v>1</v>
      </c>
      <c r="F204" s="115" t="s">
        <v>93</v>
      </c>
      <c r="H204" s="114" t="s">
        <v>1</v>
      </c>
      <c r="L204" s="112"/>
      <c r="M204" s="116"/>
      <c r="N204" s="117"/>
      <c r="O204" s="117"/>
      <c r="P204" s="117"/>
      <c r="Q204" s="117"/>
      <c r="R204" s="117"/>
      <c r="S204" s="117"/>
      <c r="T204" s="118"/>
      <c r="AT204" s="114" t="s">
        <v>92</v>
      </c>
      <c r="AU204" s="114" t="s">
        <v>41</v>
      </c>
      <c r="AV204" s="7" t="s">
        <v>39</v>
      </c>
      <c r="AW204" s="7" t="s">
        <v>20</v>
      </c>
      <c r="AX204" s="7" t="s">
        <v>38</v>
      </c>
      <c r="AY204" s="114" t="s">
        <v>82</v>
      </c>
    </row>
    <row r="205" spans="2:65" s="7" customFormat="1" x14ac:dyDescent="0.3">
      <c r="B205" s="112"/>
      <c r="D205" s="113" t="s">
        <v>92</v>
      </c>
      <c r="E205" s="114" t="s">
        <v>1</v>
      </c>
      <c r="F205" s="115" t="s">
        <v>121</v>
      </c>
      <c r="H205" s="114" t="s">
        <v>1</v>
      </c>
      <c r="L205" s="112"/>
      <c r="M205" s="116"/>
      <c r="N205" s="117"/>
      <c r="O205" s="117"/>
      <c r="P205" s="117"/>
      <c r="Q205" s="117"/>
      <c r="R205" s="117"/>
      <c r="S205" s="117"/>
      <c r="T205" s="118"/>
      <c r="AT205" s="114" t="s">
        <v>92</v>
      </c>
      <c r="AU205" s="114" t="s">
        <v>41</v>
      </c>
      <c r="AV205" s="7" t="s">
        <v>39</v>
      </c>
      <c r="AW205" s="7" t="s">
        <v>20</v>
      </c>
      <c r="AX205" s="7" t="s">
        <v>38</v>
      </c>
      <c r="AY205" s="114" t="s">
        <v>82</v>
      </c>
    </row>
    <row r="206" spans="2:65" s="8" customFormat="1" x14ac:dyDescent="0.3">
      <c r="B206" s="119"/>
      <c r="D206" s="113" t="s">
        <v>92</v>
      </c>
      <c r="E206" s="120" t="s">
        <v>1</v>
      </c>
      <c r="F206" s="121" t="s">
        <v>208</v>
      </c>
      <c r="H206" s="122">
        <v>4.125</v>
      </c>
      <c r="L206" s="119"/>
      <c r="M206" s="123"/>
      <c r="N206" s="124"/>
      <c r="O206" s="124"/>
      <c r="P206" s="124"/>
      <c r="Q206" s="124"/>
      <c r="R206" s="124"/>
      <c r="S206" s="124"/>
      <c r="T206" s="125"/>
      <c r="AT206" s="120" t="s">
        <v>92</v>
      </c>
      <c r="AU206" s="120" t="s">
        <v>41</v>
      </c>
      <c r="AV206" s="8" t="s">
        <v>41</v>
      </c>
      <c r="AW206" s="8" t="s">
        <v>20</v>
      </c>
      <c r="AX206" s="8" t="s">
        <v>38</v>
      </c>
      <c r="AY206" s="120" t="s">
        <v>82</v>
      </c>
    </row>
    <row r="207" spans="2:65" s="7" customFormat="1" x14ac:dyDescent="0.3">
      <c r="B207" s="112"/>
      <c r="D207" s="113" t="s">
        <v>92</v>
      </c>
      <c r="E207" s="114" t="s">
        <v>1</v>
      </c>
      <c r="F207" s="115" t="s">
        <v>125</v>
      </c>
      <c r="H207" s="114" t="s">
        <v>1</v>
      </c>
      <c r="L207" s="112"/>
      <c r="M207" s="116"/>
      <c r="N207" s="117"/>
      <c r="O207" s="117"/>
      <c r="P207" s="117"/>
      <c r="Q207" s="117"/>
      <c r="R207" s="117"/>
      <c r="S207" s="117"/>
      <c r="T207" s="118"/>
      <c r="AT207" s="114" t="s">
        <v>92</v>
      </c>
      <c r="AU207" s="114" t="s">
        <v>41</v>
      </c>
      <c r="AV207" s="7" t="s">
        <v>39</v>
      </c>
      <c r="AW207" s="7" t="s">
        <v>20</v>
      </c>
      <c r="AX207" s="7" t="s">
        <v>38</v>
      </c>
      <c r="AY207" s="114" t="s">
        <v>82</v>
      </c>
    </row>
    <row r="208" spans="2:65" s="8" customFormat="1" x14ac:dyDescent="0.3">
      <c r="B208" s="119"/>
      <c r="D208" s="113" t="s">
        <v>92</v>
      </c>
      <c r="E208" s="120" t="s">
        <v>1</v>
      </c>
      <c r="F208" s="121" t="s">
        <v>209</v>
      </c>
      <c r="H208" s="122">
        <v>4.5</v>
      </c>
      <c r="L208" s="119"/>
      <c r="M208" s="123"/>
      <c r="N208" s="124"/>
      <c r="O208" s="124"/>
      <c r="P208" s="124"/>
      <c r="Q208" s="124"/>
      <c r="R208" s="124"/>
      <c r="S208" s="124"/>
      <c r="T208" s="125"/>
      <c r="AT208" s="120" t="s">
        <v>92</v>
      </c>
      <c r="AU208" s="120" t="s">
        <v>41</v>
      </c>
      <c r="AV208" s="8" t="s">
        <v>41</v>
      </c>
      <c r="AW208" s="8" t="s">
        <v>20</v>
      </c>
      <c r="AX208" s="8" t="s">
        <v>38</v>
      </c>
      <c r="AY208" s="120" t="s">
        <v>82</v>
      </c>
    </row>
    <row r="209" spans="2:65" s="7" customFormat="1" x14ac:dyDescent="0.3">
      <c r="B209" s="112"/>
      <c r="D209" s="113" t="s">
        <v>92</v>
      </c>
      <c r="E209" s="114" t="s">
        <v>1</v>
      </c>
      <c r="F209" s="115" t="s">
        <v>128</v>
      </c>
      <c r="H209" s="114" t="s">
        <v>1</v>
      </c>
      <c r="L209" s="112"/>
      <c r="M209" s="116"/>
      <c r="N209" s="117"/>
      <c r="O209" s="117"/>
      <c r="P209" s="117"/>
      <c r="Q209" s="117"/>
      <c r="R209" s="117"/>
      <c r="S209" s="117"/>
      <c r="T209" s="118"/>
      <c r="AT209" s="114" t="s">
        <v>92</v>
      </c>
      <c r="AU209" s="114" t="s">
        <v>41</v>
      </c>
      <c r="AV209" s="7" t="s">
        <v>39</v>
      </c>
      <c r="AW209" s="7" t="s">
        <v>20</v>
      </c>
      <c r="AX209" s="7" t="s">
        <v>38</v>
      </c>
      <c r="AY209" s="114" t="s">
        <v>82</v>
      </c>
    </row>
    <row r="210" spans="2:65" s="8" customFormat="1" x14ac:dyDescent="0.3">
      <c r="B210" s="119"/>
      <c r="D210" s="113" t="s">
        <v>92</v>
      </c>
      <c r="E210" s="120" t="s">
        <v>1</v>
      </c>
      <c r="F210" s="121" t="s">
        <v>210</v>
      </c>
      <c r="H210" s="122">
        <v>4.83</v>
      </c>
      <c r="L210" s="119"/>
      <c r="M210" s="123"/>
      <c r="N210" s="124"/>
      <c r="O210" s="124"/>
      <c r="P210" s="124"/>
      <c r="Q210" s="124"/>
      <c r="R210" s="124"/>
      <c r="S210" s="124"/>
      <c r="T210" s="125"/>
      <c r="AT210" s="120" t="s">
        <v>92</v>
      </c>
      <c r="AU210" s="120" t="s">
        <v>41</v>
      </c>
      <c r="AV210" s="8" t="s">
        <v>41</v>
      </c>
      <c r="AW210" s="8" t="s">
        <v>20</v>
      </c>
      <c r="AX210" s="8" t="s">
        <v>38</v>
      </c>
      <c r="AY210" s="120" t="s">
        <v>82</v>
      </c>
    </row>
    <row r="211" spans="2:65" s="8" customFormat="1" x14ac:dyDescent="0.3">
      <c r="B211" s="119"/>
      <c r="D211" s="113" t="s">
        <v>92</v>
      </c>
      <c r="E211" s="120" t="s">
        <v>1</v>
      </c>
      <c r="F211" s="121" t="s">
        <v>211</v>
      </c>
      <c r="H211" s="122">
        <v>0.66500000000000004</v>
      </c>
      <c r="L211" s="119"/>
      <c r="M211" s="123"/>
      <c r="N211" s="124"/>
      <c r="O211" s="124"/>
      <c r="P211" s="124"/>
      <c r="Q211" s="124"/>
      <c r="R211" s="124"/>
      <c r="S211" s="124"/>
      <c r="T211" s="125"/>
      <c r="AT211" s="120" t="s">
        <v>92</v>
      </c>
      <c r="AU211" s="120" t="s">
        <v>41</v>
      </c>
      <c r="AV211" s="8" t="s">
        <v>41</v>
      </c>
      <c r="AW211" s="8" t="s">
        <v>20</v>
      </c>
      <c r="AX211" s="8" t="s">
        <v>38</v>
      </c>
      <c r="AY211" s="120" t="s">
        <v>82</v>
      </c>
    </row>
    <row r="212" spans="2:65" s="9" customFormat="1" x14ac:dyDescent="0.3">
      <c r="B212" s="126"/>
      <c r="D212" s="113" t="s">
        <v>92</v>
      </c>
      <c r="E212" s="127" t="s">
        <v>1</v>
      </c>
      <c r="F212" s="128" t="s">
        <v>96</v>
      </c>
      <c r="H212" s="129">
        <v>14.12</v>
      </c>
      <c r="L212" s="126"/>
      <c r="M212" s="130"/>
      <c r="N212" s="131"/>
      <c r="O212" s="131"/>
      <c r="P212" s="131"/>
      <c r="Q212" s="131"/>
      <c r="R212" s="131"/>
      <c r="S212" s="131"/>
      <c r="T212" s="132"/>
      <c r="AT212" s="127" t="s">
        <v>92</v>
      </c>
      <c r="AU212" s="127" t="s">
        <v>41</v>
      </c>
      <c r="AV212" s="9" t="s">
        <v>90</v>
      </c>
      <c r="AW212" s="9" t="s">
        <v>20</v>
      </c>
      <c r="AX212" s="9" t="s">
        <v>39</v>
      </c>
      <c r="AY212" s="127" t="s">
        <v>82</v>
      </c>
    </row>
    <row r="213" spans="2:65" s="1" customFormat="1" ht="25.5" customHeight="1" x14ac:dyDescent="0.3">
      <c r="B213" s="100"/>
      <c r="C213" s="101">
        <v>22</v>
      </c>
      <c r="D213" s="101" t="s">
        <v>85</v>
      </c>
      <c r="E213" s="102" t="s">
        <v>212</v>
      </c>
      <c r="F213" s="103" t="s">
        <v>213</v>
      </c>
      <c r="G213" s="104" t="s">
        <v>88</v>
      </c>
      <c r="H213" s="105">
        <v>44.780999999999999</v>
      </c>
      <c r="I213" s="106"/>
      <c r="J213" s="106">
        <f>ROUND(I213*H213,2)</f>
        <v>0</v>
      </c>
      <c r="K213" s="103" t="s">
        <v>89</v>
      </c>
      <c r="L213" s="24"/>
      <c r="M213" s="107" t="s">
        <v>1</v>
      </c>
      <c r="N213" s="108" t="s">
        <v>27</v>
      </c>
      <c r="O213" s="109">
        <v>0.47099999999999997</v>
      </c>
      <c r="P213" s="109">
        <f>O213*H213</f>
        <v>21.091850999999998</v>
      </c>
      <c r="Q213" s="109">
        <v>0</v>
      </c>
      <c r="R213" s="109">
        <f>Q213*H213</f>
        <v>0</v>
      </c>
      <c r="S213" s="109">
        <v>3.7999999999999999E-2</v>
      </c>
      <c r="T213" s="110">
        <f>S213*H213</f>
        <v>1.7016779999999998</v>
      </c>
      <c r="AR213" s="13" t="s">
        <v>90</v>
      </c>
      <c r="AT213" s="13" t="s">
        <v>85</v>
      </c>
      <c r="AU213" s="13" t="s">
        <v>41</v>
      </c>
      <c r="AY213" s="13" t="s">
        <v>82</v>
      </c>
      <c r="BE213" s="111">
        <f>IF(N213="základní",J213,0)</f>
        <v>0</v>
      </c>
      <c r="BF213" s="111">
        <f>IF(N213="snížená",J213,0)</f>
        <v>0</v>
      </c>
      <c r="BG213" s="111">
        <f>IF(N213="zákl. přenesená",J213,0)</f>
        <v>0</v>
      </c>
      <c r="BH213" s="111">
        <f>IF(N213="sníž. přenesená",J213,0)</f>
        <v>0</v>
      </c>
      <c r="BI213" s="111">
        <f>IF(N213="nulová",J213,0)</f>
        <v>0</v>
      </c>
      <c r="BJ213" s="13" t="s">
        <v>39</v>
      </c>
      <c r="BK213" s="111">
        <f>ROUND(I213*H213,2)</f>
        <v>0</v>
      </c>
      <c r="BL213" s="13" t="s">
        <v>90</v>
      </c>
      <c r="BM213" s="13" t="s">
        <v>214</v>
      </c>
    </row>
    <row r="214" spans="2:65" s="7" customFormat="1" x14ac:dyDescent="0.3">
      <c r="B214" s="112"/>
      <c r="D214" s="113" t="s">
        <v>92</v>
      </c>
      <c r="E214" s="114" t="s">
        <v>1</v>
      </c>
      <c r="F214" s="115" t="s">
        <v>93</v>
      </c>
      <c r="H214" s="114" t="s">
        <v>1</v>
      </c>
      <c r="L214" s="112"/>
      <c r="M214" s="116"/>
      <c r="N214" s="117"/>
      <c r="O214" s="117"/>
      <c r="P214" s="117"/>
      <c r="Q214" s="117"/>
      <c r="R214" s="117"/>
      <c r="S214" s="117"/>
      <c r="T214" s="118"/>
      <c r="AT214" s="114" t="s">
        <v>92</v>
      </c>
      <c r="AU214" s="114" t="s">
        <v>41</v>
      </c>
      <c r="AV214" s="7" t="s">
        <v>39</v>
      </c>
      <c r="AW214" s="7" t="s">
        <v>20</v>
      </c>
      <c r="AX214" s="7" t="s">
        <v>38</v>
      </c>
      <c r="AY214" s="114" t="s">
        <v>82</v>
      </c>
    </row>
    <row r="215" spans="2:65" s="7" customFormat="1" x14ac:dyDescent="0.3">
      <c r="B215" s="112"/>
      <c r="D215" s="113" t="s">
        <v>92</v>
      </c>
      <c r="E215" s="114" t="s">
        <v>1</v>
      </c>
      <c r="F215" s="115" t="s">
        <v>133</v>
      </c>
      <c r="H215" s="114" t="s">
        <v>1</v>
      </c>
      <c r="L215" s="112"/>
      <c r="M215" s="116"/>
      <c r="N215" s="117"/>
      <c r="O215" s="117"/>
      <c r="P215" s="117"/>
      <c r="Q215" s="117"/>
      <c r="R215" s="117"/>
      <c r="S215" s="117"/>
      <c r="T215" s="118"/>
      <c r="AT215" s="114" t="s">
        <v>92</v>
      </c>
      <c r="AU215" s="114" t="s">
        <v>41</v>
      </c>
      <c r="AV215" s="7" t="s">
        <v>39</v>
      </c>
      <c r="AW215" s="7" t="s">
        <v>20</v>
      </c>
      <c r="AX215" s="7" t="s">
        <v>38</v>
      </c>
      <c r="AY215" s="114" t="s">
        <v>82</v>
      </c>
    </row>
    <row r="216" spans="2:65" s="8" customFormat="1" x14ac:dyDescent="0.3">
      <c r="B216" s="119"/>
      <c r="D216" s="113" t="s">
        <v>92</v>
      </c>
      <c r="E216" s="120" t="s">
        <v>1</v>
      </c>
      <c r="F216" s="121" t="s">
        <v>215</v>
      </c>
      <c r="H216" s="122">
        <v>16.312999999999999</v>
      </c>
      <c r="L216" s="119"/>
      <c r="M216" s="123"/>
      <c r="N216" s="124"/>
      <c r="O216" s="124"/>
      <c r="P216" s="124"/>
      <c r="Q216" s="124"/>
      <c r="R216" s="124"/>
      <c r="S216" s="124"/>
      <c r="T216" s="125"/>
      <c r="AT216" s="120" t="s">
        <v>92</v>
      </c>
      <c r="AU216" s="120" t="s">
        <v>41</v>
      </c>
      <c r="AV216" s="8" t="s">
        <v>41</v>
      </c>
      <c r="AW216" s="8" t="s">
        <v>20</v>
      </c>
      <c r="AX216" s="8" t="s">
        <v>38</v>
      </c>
      <c r="AY216" s="120" t="s">
        <v>82</v>
      </c>
    </row>
    <row r="217" spans="2:65" s="8" customFormat="1" x14ac:dyDescent="0.3">
      <c r="B217" s="119"/>
      <c r="D217" s="113" t="s">
        <v>92</v>
      </c>
      <c r="E217" s="120" t="s">
        <v>1</v>
      </c>
      <c r="F217" s="121" t="s">
        <v>216</v>
      </c>
      <c r="H217" s="122">
        <v>1.6679999999999999</v>
      </c>
      <c r="L217" s="119"/>
      <c r="M217" s="123"/>
      <c r="N217" s="124"/>
      <c r="O217" s="124"/>
      <c r="P217" s="124"/>
      <c r="Q217" s="124"/>
      <c r="R217" s="124"/>
      <c r="S217" s="124"/>
      <c r="T217" s="125"/>
      <c r="AT217" s="120" t="s">
        <v>92</v>
      </c>
      <c r="AU217" s="120" t="s">
        <v>41</v>
      </c>
      <c r="AV217" s="8" t="s">
        <v>41</v>
      </c>
      <c r="AW217" s="8" t="s">
        <v>20</v>
      </c>
      <c r="AX217" s="8" t="s">
        <v>38</v>
      </c>
      <c r="AY217" s="120" t="s">
        <v>82</v>
      </c>
    </row>
    <row r="218" spans="2:65" s="8" customFormat="1" x14ac:dyDescent="0.3">
      <c r="B218" s="119"/>
      <c r="D218" s="113" t="s">
        <v>92</v>
      </c>
      <c r="E218" s="120" t="s">
        <v>1</v>
      </c>
      <c r="F218" s="121" t="s">
        <v>217</v>
      </c>
      <c r="H218" s="122">
        <v>7.56</v>
      </c>
      <c r="L218" s="119"/>
      <c r="M218" s="123"/>
      <c r="N218" s="124"/>
      <c r="O218" s="124"/>
      <c r="P218" s="124"/>
      <c r="Q218" s="124"/>
      <c r="R218" s="124"/>
      <c r="S218" s="124"/>
      <c r="T218" s="125"/>
      <c r="AT218" s="120" t="s">
        <v>92</v>
      </c>
      <c r="AU218" s="120" t="s">
        <v>41</v>
      </c>
      <c r="AV218" s="8" t="s">
        <v>41</v>
      </c>
      <c r="AW218" s="8" t="s">
        <v>20</v>
      </c>
      <c r="AX218" s="8" t="s">
        <v>38</v>
      </c>
      <c r="AY218" s="120" t="s">
        <v>82</v>
      </c>
    </row>
    <row r="219" spans="2:65" s="7" customFormat="1" x14ac:dyDescent="0.3">
      <c r="B219" s="112"/>
      <c r="D219" s="113" t="s">
        <v>92</v>
      </c>
      <c r="E219" s="114" t="s">
        <v>1</v>
      </c>
      <c r="F219" s="115" t="s">
        <v>121</v>
      </c>
      <c r="H219" s="114" t="s">
        <v>1</v>
      </c>
      <c r="L219" s="112"/>
      <c r="M219" s="116"/>
      <c r="N219" s="117"/>
      <c r="O219" s="117"/>
      <c r="P219" s="117"/>
      <c r="Q219" s="117"/>
      <c r="R219" s="117"/>
      <c r="S219" s="117"/>
      <c r="T219" s="118"/>
      <c r="AT219" s="114" t="s">
        <v>92</v>
      </c>
      <c r="AU219" s="114" t="s">
        <v>41</v>
      </c>
      <c r="AV219" s="7" t="s">
        <v>39</v>
      </c>
      <c r="AW219" s="7" t="s">
        <v>20</v>
      </c>
      <c r="AX219" s="7" t="s">
        <v>38</v>
      </c>
      <c r="AY219" s="114" t="s">
        <v>82</v>
      </c>
    </row>
    <row r="220" spans="2:65" s="8" customFormat="1" x14ac:dyDescent="0.3">
      <c r="B220" s="119"/>
      <c r="D220" s="113" t="s">
        <v>92</v>
      </c>
      <c r="E220" s="120" t="s">
        <v>1</v>
      </c>
      <c r="F220" s="121" t="s">
        <v>216</v>
      </c>
      <c r="H220" s="122">
        <v>1.6679999999999999</v>
      </c>
      <c r="L220" s="119"/>
      <c r="M220" s="123"/>
      <c r="N220" s="124"/>
      <c r="O220" s="124"/>
      <c r="P220" s="124"/>
      <c r="Q220" s="124"/>
      <c r="R220" s="124"/>
      <c r="S220" s="124"/>
      <c r="T220" s="125"/>
      <c r="AT220" s="120" t="s">
        <v>92</v>
      </c>
      <c r="AU220" s="120" t="s">
        <v>41</v>
      </c>
      <c r="AV220" s="8" t="s">
        <v>41</v>
      </c>
      <c r="AW220" s="8" t="s">
        <v>20</v>
      </c>
      <c r="AX220" s="8" t="s">
        <v>38</v>
      </c>
      <c r="AY220" s="120" t="s">
        <v>82</v>
      </c>
    </row>
    <row r="221" spans="2:65" s="8" customFormat="1" x14ac:dyDescent="0.3">
      <c r="B221" s="119"/>
      <c r="D221" s="113" t="s">
        <v>92</v>
      </c>
      <c r="E221" s="120" t="s">
        <v>1</v>
      </c>
      <c r="F221" s="121" t="s">
        <v>218</v>
      </c>
      <c r="H221" s="122">
        <v>1.9319999999999999</v>
      </c>
      <c r="L221" s="119"/>
      <c r="M221" s="123"/>
      <c r="N221" s="124"/>
      <c r="O221" s="124"/>
      <c r="P221" s="124"/>
      <c r="Q221" s="124"/>
      <c r="R221" s="124"/>
      <c r="S221" s="124"/>
      <c r="T221" s="125"/>
      <c r="AT221" s="120" t="s">
        <v>92</v>
      </c>
      <c r="AU221" s="120" t="s">
        <v>41</v>
      </c>
      <c r="AV221" s="8" t="s">
        <v>41</v>
      </c>
      <c r="AW221" s="8" t="s">
        <v>20</v>
      </c>
      <c r="AX221" s="8" t="s">
        <v>38</v>
      </c>
      <c r="AY221" s="120" t="s">
        <v>82</v>
      </c>
    </row>
    <row r="222" spans="2:65" s="7" customFormat="1" x14ac:dyDescent="0.3">
      <c r="B222" s="112"/>
      <c r="D222" s="113" t="s">
        <v>92</v>
      </c>
      <c r="E222" s="114" t="s">
        <v>1</v>
      </c>
      <c r="F222" s="115" t="s">
        <v>125</v>
      </c>
      <c r="H222" s="114" t="s">
        <v>1</v>
      </c>
      <c r="L222" s="112"/>
      <c r="M222" s="116"/>
      <c r="N222" s="117"/>
      <c r="O222" s="117"/>
      <c r="P222" s="117"/>
      <c r="Q222" s="117"/>
      <c r="R222" s="117"/>
      <c r="S222" s="117"/>
      <c r="T222" s="118"/>
      <c r="AT222" s="114" t="s">
        <v>92</v>
      </c>
      <c r="AU222" s="114" t="s">
        <v>41</v>
      </c>
      <c r="AV222" s="7" t="s">
        <v>39</v>
      </c>
      <c r="AW222" s="7" t="s">
        <v>20</v>
      </c>
      <c r="AX222" s="7" t="s">
        <v>38</v>
      </c>
      <c r="AY222" s="114" t="s">
        <v>82</v>
      </c>
    </row>
    <row r="223" spans="2:65" s="8" customFormat="1" x14ac:dyDescent="0.3">
      <c r="B223" s="119"/>
      <c r="D223" s="113" t="s">
        <v>92</v>
      </c>
      <c r="E223" s="120" t="s">
        <v>1</v>
      </c>
      <c r="F223" s="121" t="s">
        <v>94</v>
      </c>
      <c r="H223" s="122">
        <v>2.2999999999999998</v>
      </c>
      <c r="L223" s="119"/>
      <c r="M223" s="123"/>
      <c r="N223" s="124"/>
      <c r="O223" s="124"/>
      <c r="P223" s="124"/>
      <c r="Q223" s="124"/>
      <c r="R223" s="124"/>
      <c r="S223" s="124"/>
      <c r="T223" s="125"/>
      <c r="AT223" s="120" t="s">
        <v>92</v>
      </c>
      <c r="AU223" s="120" t="s">
        <v>41</v>
      </c>
      <c r="AV223" s="8" t="s">
        <v>41</v>
      </c>
      <c r="AW223" s="8" t="s">
        <v>20</v>
      </c>
      <c r="AX223" s="8" t="s">
        <v>38</v>
      </c>
      <c r="AY223" s="120" t="s">
        <v>82</v>
      </c>
    </row>
    <row r="224" spans="2:65" s="7" customFormat="1" x14ac:dyDescent="0.3">
      <c r="B224" s="112"/>
      <c r="D224" s="113" t="s">
        <v>92</v>
      </c>
      <c r="E224" s="114" t="s">
        <v>1</v>
      </c>
      <c r="F224" s="115" t="s">
        <v>128</v>
      </c>
      <c r="H224" s="114" t="s">
        <v>1</v>
      </c>
      <c r="L224" s="112"/>
      <c r="M224" s="116"/>
      <c r="N224" s="117"/>
      <c r="O224" s="117"/>
      <c r="P224" s="117"/>
      <c r="Q224" s="117"/>
      <c r="R224" s="117"/>
      <c r="S224" s="117"/>
      <c r="T224" s="118"/>
      <c r="AT224" s="114" t="s">
        <v>92</v>
      </c>
      <c r="AU224" s="114" t="s">
        <v>41</v>
      </c>
      <c r="AV224" s="7" t="s">
        <v>39</v>
      </c>
      <c r="AW224" s="7" t="s">
        <v>20</v>
      </c>
      <c r="AX224" s="7" t="s">
        <v>38</v>
      </c>
      <c r="AY224" s="114" t="s">
        <v>82</v>
      </c>
    </row>
    <row r="225" spans="2:65" s="8" customFormat="1" x14ac:dyDescent="0.3">
      <c r="B225" s="119"/>
      <c r="D225" s="113" t="s">
        <v>92</v>
      </c>
      <c r="E225" s="120" t="s">
        <v>1</v>
      </c>
      <c r="F225" s="121" t="s">
        <v>219</v>
      </c>
      <c r="H225" s="122">
        <v>13.34</v>
      </c>
      <c r="L225" s="119"/>
      <c r="M225" s="123"/>
      <c r="N225" s="124"/>
      <c r="O225" s="124"/>
      <c r="P225" s="124"/>
      <c r="Q225" s="124"/>
      <c r="R225" s="124"/>
      <c r="S225" s="124"/>
      <c r="T225" s="125"/>
      <c r="AT225" s="120" t="s">
        <v>92</v>
      </c>
      <c r="AU225" s="120" t="s">
        <v>41</v>
      </c>
      <c r="AV225" s="8" t="s">
        <v>41</v>
      </c>
      <c r="AW225" s="8" t="s">
        <v>20</v>
      </c>
      <c r="AX225" s="8" t="s">
        <v>38</v>
      </c>
      <c r="AY225" s="120" t="s">
        <v>82</v>
      </c>
    </row>
    <row r="226" spans="2:65" s="9" customFormat="1" x14ac:dyDescent="0.3">
      <c r="B226" s="126"/>
      <c r="D226" s="113" t="s">
        <v>92</v>
      </c>
      <c r="E226" s="127" t="s">
        <v>1</v>
      </c>
      <c r="F226" s="128" t="s">
        <v>96</v>
      </c>
      <c r="H226" s="129">
        <v>44.780999999999999</v>
      </c>
      <c r="L226" s="126"/>
      <c r="M226" s="130"/>
      <c r="N226" s="131"/>
      <c r="O226" s="131"/>
      <c r="P226" s="131"/>
      <c r="Q226" s="131"/>
      <c r="R226" s="131"/>
      <c r="S226" s="131"/>
      <c r="T226" s="132"/>
      <c r="AT226" s="127" t="s">
        <v>92</v>
      </c>
      <c r="AU226" s="127" t="s">
        <v>41</v>
      </c>
      <c r="AV226" s="9" t="s">
        <v>90</v>
      </c>
      <c r="AW226" s="9" t="s">
        <v>20</v>
      </c>
      <c r="AX226" s="9" t="s">
        <v>39</v>
      </c>
      <c r="AY226" s="127" t="s">
        <v>82</v>
      </c>
    </row>
    <row r="227" spans="2:65" s="1" customFormat="1" ht="25.5" customHeight="1" x14ac:dyDescent="0.3">
      <c r="B227" s="100"/>
      <c r="C227" s="101">
        <v>23</v>
      </c>
      <c r="D227" s="101" t="s">
        <v>85</v>
      </c>
      <c r="E227" s="102" t="s">
        <v>220</v>
      </c>
      <c r="F227" s="103" t="s">
        <v>221</v>
      </c>
      <c r="G227" s="104" t="s">
        <v>88</v>
      </c>
      <c r="H227" s="105">
        <v>6.86</v>
      </c>
      <c r="I227" s="106"/>
      <c r="J227" s="106">
        <f>ROUND(I227*H227,2)</f>
        <v>0</v>
      </c>
      <c r="K227" s="103" t="s">
        <v>89</v>
      </c>
      <c r="L227" s="24"/>
      <c r="M227" s="107" t="s">
        <v>1</v>
      </c>
      <c r="N227" s="108" t="s">
        <v>27</v>
      </c>
      <c r="O227" s="109">
        <v>0.32500000000000001</v>
      </c>
      <c r="P227" s="109">
        <f>O227*H227</f>
        <v>2.2295000000000003</v>
      </c>
      <c r="Q227" s="109">
        <v>0</v>
      </c>
      <c r="R227" s="109">
        <f>Q227*H227</f>
        <v>0</v>
      </c>
      <c r="S227" s="109">
        <v>3.2000000000000001E-2</v>
      </c>
      <c r="T227" s="110">
        <f>S227*H227</f>
        <v>0.21952000000000002</v>
      </c>
      <c r="AR227" s="13" t="s">
        <v>90</v>
      </c>
      <c r="AT227" s="13" t="s">
        <v>85</v>
      </c>
      <c r="AU227" s="13" t="s">
        <v>41</v>
      </c>
      <c r="AY227" s="13" t="s">
        <v>82</v>
      </c>
      <c r="BE227" s="111">
        <f>IF(N227="základní",J227,0)</f>
        <v>0</v>
      </c>
      <c r="BF227" s="111">
        <f>IF(N227="snížená",J227,0)</f>
        <v>0</v>
      </c>
      <c r="BG227" s="111">
        <f>IF(N227="zákl. přenesená",J227,0)</f>
        <v>0</v>
      </c>
      <c r="BH227" s="111">
        <f>IF(N227="sníž. přenesená",J227,0)</f>
        <v>0</v>
      </c>
      <c r="BI227" s="111">
        <f>IF(N227="nulová",J227,0)</f>
        <v>0</v>
      </c>
      <c r="BJ227" s="13" t="s">
        <v>39</v>
      </c>
      <c r="BK227" s="111">
        <f>ROUND(I227*H227,2)</f>
        <v>0</v>
      </c>
      <c r="BL227" s="13" t="s">
        <v>90</v>
      </c>
      <c r="BM227" s="13" t="s">
        <v>222</v>
      </c>
    </row>
    <row r="228" spans="2:65" s="7" customFormat="1" x14ac:dyDescent="0.3">
      <c r="B228" s="112"/>
      <c r="D228" s="113" t="s">
        <v>92</v>
      </c>
      <c r="E228" s="114" t="s">
        <v>1</v>
      </c>
      <c r="F228" s="115" t="s">
        <v>93</v>
      </c>
      <c r="H228" s="114" t="s">
        <v>1</v>
      </c>
      <c r="L228" s="112"/>
      <c r="M228" s="116"/>
      <c r="N228" s="117"/>
      <c r="O228" s="117"/>
      <c r="P228" s="117"/>
      <c r="Q228" s="117"/>
      <c r="R228" s="117"/>
      <c r="S228" s="117"/>
      <c r="T228" s="118"/>
      <c r="AT228" s="114" t="s">
        <v>92</v>
      </c>
      <c r="AU228" s="114" t="s">
        <v>41</v>
      </c>
      <c r="AV228" s="7" t="s">
        <v>39</v>
      </c>
      <c r="AW228" s="7" t="s">
        <v>20</v>
      </c>
      <c r="AX228" s="7" t="s">
        <v>38</v>
      </c>
      <c r="AY228" s="114" t="s">
        <v>82</v>
      </c>
    </row>
    <row r="229" spans="2:65" s="7" customFormat="1" x14ac:dyDescent="0.3">
      <c r="B229" s="112"/>
      <c r="D229" s="113" t="s">
        <v>92</v>
      </c>
      <c r="E229" s="114" t="s">
        <v>1</v>
      </c>
      <c r="F229" s="115" t="s">
        <v>128</v>
      </c>
      <c r="H229" s="114" t="s">
        <v>1</v>
      </c>
      <c r="L229" s="112"/>
      <c r="M229" s="116"/>
      <c r="N229" s="117"/>
      <c r="O229" s="117"/>
      <c r="P229" s="117"/>
      <c r="Q229" s="117"/>
      <c r="R229" s="117"/>
      <c r="S229" s="117"/>
      <c r="T229" s="118"/>
      <c r="AT229" s="114" t="s">
        <v>92</v>
      </c>
      <c r="AU229" s="114" t="s">
        <v>41</v>
      </c>
      <c r="AV229" s="7" t="s">
        <v>39</v>
      </c>
      <c r="AW229" s="7" t="s">
        <v>20</v>
      </c>
      <c r="AX229" s="7" t="s">
        <v>38</v>
      </c>
      <c r="AY229" s="114" t="s">
        <v>82</v>
      </c>
    </row>
    <row r="230" spans="2:65" s="8" customFormat="1" x14ac:dyDescent="0.3">
      <c r="B230" s="119"/>
      <c r="D230" s="113" t="s">
        <v>92</v>
      </c>
      <c r="E230" s="120" t="s">
        <v>1</v>
      </c>
      <c r="F230" s="121" t="s">
        <v>223</v>
      </c>
      <c r="H230" s="122">
        <v>6.86</v>
      </c>
      <c r="L230" s="119"/>
      <c r="M230" s="123"/>
      <c r="N230" s="124"/>
      <c r="O230" s="124"/>
      <c r="P230" s="124"/>
      <c r="Q230" s="124"/>
      <c r="R230" s="124"/>
      <c r="S230" s="124"/>
      <c r="T230" s="125"/>
      <c r="AT230" s="120" t="s">
        <v>92</v>
      </c>
      <c r="AU230" s="120" t="s">
        <v>41</v>
      </c>
      <c r="AV230" s="8" t="s">
        <v>41</v>
      </c>
      <c r="AW230" s="8" t="s">
        <v>20</v>
      </c>
      <c r="AX230" s="8" t="s">
        <v>39</v>
      </c>
      <c r="AY230" s="120" t="s">
        <v>82</v>
      </c>
    </row>
    <row r="231" spans="2:65" s="1" customFormat="1" ht="25.5" customHeight="1" x14ac:dyDescent="0.3">
      <c r="B231" s="100"/>
      <c r="C231" s="101">
        <v>24</v>
      </c>
      <c r="D231" s="101" t="s">
        <v>85</v>
      </c>
      <c r="E231" s="102" t="s">
        <v>224</v>
      </c>
      <c r="F231" s="103" t="s">
        <v>225</v>
      </c>
      <c r="G231" s="104" t="s">
        <v>88</v>
      </c>
      <c r="H231" s="105">
        <v>7.1980000000000004</v>
      </c>
      <c r="I231" s="106"/>
      <c r="J231" s="106">
        <f>ROUND(I231*H231,2)</f>
        <v>0</v>
      </c>
      <c r="K231" s="103" t="s">
        <v>89</v>
      </c>
      <c r="L231" s="24"/>
      <c r="M231" s="107" t="s">
        <v>1</v>
      </c>
      <c r="N231" s="108" t="s">
        <v>27</v>
      </c>
      <c r="O231" s="109">
        <v>0.61599999999999999</v>
      </c>
      <c r="P231" s="109">
        <f>O231*H231</f>
        <v>4.4339680000000001</v>
      </c>
      <c r="Q231" s="109">
        <v>0</v>
      </c>
      <c r="R231" s="109">
        <f>Q231*H231</f>
        <v>0</v>
      </c>
      <c r="S231" s="109">
        <v>8.7999999999999995E-2</v>
      </c>
      <c r="T231" s="110">
        <f>S231*H231</f>
        <v>0.63342399999999999</v>
      </c>
      <c r="AR231" s="13" t="s">
        <v>90</v>
      </c>
      <c r="AT231" s="13" t="s">
        <v>85</v>
      </c>
      <c r="AU231" s="13" t="s">
        <v>41</v>
      </c>
      <c r="AY231" s="13" t="s">
        <v>82</v>
      </c>
      <c r="BE231" s="111">
        <f>IF(N231="základní",J231,0)</f>
        <v>0</v>
      </c>
      <c r="BF231" s="111">
        <f>IF(N231="snížená",J231,0)</f>
        <v>0</v>
      </c>
      <c r="BG231" s="111">
        <f>IF(N231="zákl. přenesená",J231,0)</f>
        <v>0</v>
      </c>
      <c r="BH231" s="111">
        <f>IF(N231="sníž. přenesená",J231,0)</f>
        <v>0</v>
      </c>
      <c r="BI231" s="111">
        <f>IF(N231="nulová",J231,0)</f>
        <v>0</v>
      </c>
      <c r="BJ231" s="13" t="s">
        <v>39</v>
      </c>
      <c r="BK231" s="111">
        <f>ROUND(I231*H231,2)</f>
        <v>0</v>
      </c>
      <c r="BL231" s="13" t="s">
        <v>90</v>
      </c>
      <c r="BM231" s="13" t="s">
        <v>226</v>
      </c>
    </row>
    <row r="232" spans="2:65" s="7" customFormat="1" x14ac:dyDescent="0.3">
      <c r="B232" s="112"/>
      <c r="D232" s="113" t="s">
        <v>92</v>
      </c>
      <c r="E232" s="114" t="s">
        <v>1</v>
      </c>
      <c r="F232" s="115" t="s">
        <v>93</v>
      </c>
      <c r="H232" s="114" t="s">
        <v>1</v>
      </c>
      <c r="L232" s="112"/>
      <c r="M232" s="116"/>
      <c r="N232" s="117"/>
      <c r="O232" s="117"/>
      <c r="P232" s="117"/>
      <c r="Q232" s="117"/>
      <c r="R232" s="117"/>
      <c r="S232" s="117"/>
      <c r="T232" s="118"/>
      <c r="AT232" s="114" t="s">
        <v>92</v>
      </c>
      <c r="AU232" s="114" t="s">
        <v>41</v>
      </c>
      <c r="AV232" s="7" t="s">
        <v>39</v>
      </c>
      <c r="AW232" s="7" t="s">
        <v>20</v>
      </c>
      <c r="AX232" s="7" t="s">
        <v>38</v>
      </c>
      <c r="AY232" s="114" t="s">
        <v>82</v>
      </c>
    </row>
    <row r="233" spans="2:65" s="7" customFormat="1" x14ac:dyDescent="0.3">
      <c r="B233" s="112"/>
      <c r="D233" s="113" t="s">
        <v>92</v>
      </c>
      <c r="E233" s="114" t="s">
        <v>1</v>
      </c>
      <c r="F233" s="115" t="s">
        <v>121</v>
      </c>
      <c r="H233" s="114" t="s">
        <v>1</v>
      </c>
      <c r="L233" s="112"/>
      <c r="M233" s="116"/>
      <c r="N233" s="117"/>
      <c r="O233" s="117"/>
      <c r="P233" s="117"/>
      <c r="Q233" s="117"/>
      <c r="R233" s="117"/>
      <c r="S233" s="117"/>
      <c r="T233" s="118"/>
      <c r="AT233" s="114" t="s">
        <v>92</v>
      </c>
      <c r="AU233" s="114" t="s">
        <v>41</v>
      </c>
      <c r="AV233" s="7" t="s">
        <v>39</v>
      </c>
      <c r="AW233" s="7" t="s">
        <v>20</v>
      </c>
      <c r="AX233" s="7" t="s">
        <v>38</v>
      </c>
      <c r="AY233" s="114" t="s">
        <v>82</v>
      </c>
    </row>
    <row r="234" spans="2:65" s="8" customFormat="1" x14ac:dyDescent="0.3">
      <c r="B234" s="119"/>
      <c r="D234" s="113" t="s">
        <v>92</v>
      </c>
      <c r="E234" s="120" t="s">
        <v>1</v>
      </c>
      <c r="F234" s="121" t="s">
        <v>227</v>
      </c>
      <c r="H234" s="122">
        <v>2.1379999999999999</v>
      </c>
      <c r="L234" s="119"/>
      <c r="M234" s="123"/>
      <c r="N234" s="124"/>
      <c r="O234" s="124"/>
      <c r="P234" s="124"/>
      <c r="Q234" s="124"/>
      <c r="R234" s="124"/>
      <c r="S234" s="124"/>
      <c r="T234" s="125"/>
      <c r="AT234" s="120" t="s">
        <v>92</v>
      </c>
      <c r="AU234" s="120" t="s">
        <v>41</v>
      </c>
      <c r="AV234" s="8" t="s">
        <v>41</v>
      </c>
      <c r="AW234" s="8" t="s">
        <v>20</v>
      </c>
      <c r="AX234" s="8" t="s">
        <v>38</v>
      </c>
      <c r="AY234" s="120" t="s">
        <v>82</v>
      </c>
    </row>
    <row r="235" spans="2:65" s="8" customFormat="1" x14ac:dyDescent="0.3">
      <c r="B235" s="119"/>
      <c r="D235" s="113" t="s">
        <v>92</v>
      </c>
      <c r="E235" s="120" t="s">
        <v>1</v>
      </c>
      <c r="F235" s="121" t="s">
        <v>228</v>
      </c>
      <c r="H235" s="122">
        <v>2.5299999999999998</v>
      </c>
      <c r="L235" s="119"/>
      <c r="M235" s="123"/>
      <c r="N235" s="124"/>
      <c r="O235" s="124"/>
      <c r="P235" s="124"/>
      <c r="Q235" s="124"/>
      <c r="R235" s="124"/>
      <c r="S235" s="124"/>
      <c r="T235" s="125"/>
      <c r="AT235" s="120" t="s">
        <v>92</v>
      </c>
      <c r="AU235" s="120" t="s">
        <v>41</v>
      </c>
      <c r="AV235" s="8" t="s">
        <v>41</v>
      </c>
      <c r="AW235" s="8" t="s">
        <v>20</v>
      </c>
      <c r="AX235" s="8" t="s">
        <v>38</v>
      </c>
      <c r="AY235" s="120" t="s">
        <v>82</v>
      </c>
    </row>
    <row r="236" spans="2:65" s="7" customFormat="1" x14ac:dyDescent="0.3">
      <c r="B236" s="112"/>
      <c r="D236" s="113" t="s">
        <v>92</v>
      </c>
      <c r="E236" s="114" t="s">
        <v>1</v>
      </c>
      <c r="F236" s="115" t="s">
        <v>128</v>
      </c>
      <c r="H236" s="114" t="s">
        <v>1</v>
      </c>
      <c r="L236" s="112"/>
      <c r="M236" s="116"/>
      <c r="N236" s="117"/>
      <c r="O236" s="117"/>
      <c r="P236" s="117"/>
      <c r="Q236" s="117"/>
      <c r="R236" s="117"/>
      <c r="S236" s="117"/>
      <c r="T236" s="118"/>
      <c r="AT236" s="114" t="s">
        <v>92</v>
      </c>
      <c r="AU236" s="114" t="s">
        <v>41</v>
      </c>
      <c r="AV236" s="7" t="s">
        <v>39</v>
      </c>
      <c r="AW236" s="7" t="s">
        <v>20</v>
      </c>
      <c r="AX236" s="7" t="s">
        <v>38</v>
      </c>
      <c r="AY236" s="114" t="s">
        <v>82</v>
      </c>
    </row>
    <row r="237" spans="2:65" s="8" customFormat="1" x14ac:dyDescent="0.3">
      <c r="B237" s="119"/>
      <c r="D237" s="113" t="s">
        <v>92</v>
      </c>
      <c r="E237" s="120" t="s">
        <v>1</v>
      </c>
      <c r="F237" s="121" t="s">
        <v>228</v>
      </c>
      <c r="H237" s="122">
        <v>2.5299999999999998</v>
      </c>
      <c r="L237" s="119"/>
      <c r="M237" s="123"/>
      <c r="N237" s="124"/>
      <c r="O237" s="124"/>
      <c r="P237" s="124"/>
      <c r="Q237" s="124"/>
      <c r="R237" s="124"/>
      <c r="S237" s="124"/>
      <c r="T237" s="125"/>
      <c r="AT237" s="120" t="s">
        <v>92</v>
      </c>
      <c r="AU237" s="120" t="s">
        <v>41</v>
      </c>
      <c r="AV237" s="8" t="s">
        <v>41</v>
      </c>
      <c r="AW237" s="8" t="s">
        <v>20</v>
      </c>
      <c r="AX237" s="8" t="s">
        <v>38</v>
      </c>
      <c r="AY237" s="120" t="s">
        <v>82</v>
      </c>
    </row>
    <row r="238" spans="2:65" s="9" customFormat="1" x14ac:dyDescent="0.3">
      <c r="B238" s="126"/>
      <c r="D238" s="113" t="s">
        <v>92</v>
      </c>
      <c r="E238" s="127" t="s">
        <v>1</v>
      </c>
      <c r="F238" s="128" t="s">
        <v>96</v>
      </c>
      <c r="H238" s="129">
        <v>7.1980000000000004</v>
      </c>
      <c r="L238" s="126"/>
      <c r="M238" s="130"/>
      <c r="N238" s="131"/>
      <c r="O238" s="131"/>
      <c r="P238" s="131"/>
      <c r="Q238" s="131"/>
      <c r="R238" s="131"/>
      <c r="S238" s="131"/>
      <c r="T238" s="132"/>
      <c r="AT238" s="127" t="s">
        <v>92</v>
      </c>
      <c r="AU238" s="127" t="s">
        <v>41</v>
      </c>
      <c r="AV238" s="9" t="s">
        <v>90</v>
      </c>
      <c r="AW238" s="9" t="s">
        <v>20</v>
      </c>
      <c r="AX238" s="9" t="s">
        <v>39</v>
      </c>
      <c r="AY238" s="127" t="s">
        <v>82</v>
      </c>
    </row>
    <row r="239" spans="2:65" s="1" customFormat="1" ht="25.5" customHeight="1" x14ac:dyDescent="0.3">
      <c r="B239" s="100"/>
      <c r="C239" s="101">
        <v>25</v>
      </c>
      <c r="D239" s="101" t="s">
        <v>85</v>
      </c>
      <c r="E239" s="102" t="s">
        <v>229</v>
      </c>
      <c r="F239" s="103" t="s">
        <v>230</v>
      </c>
      <c r="G239" s="104" t="s">
        <v>88</v>
      </c>
      <c r="H239" s="105">
        <v>2.2200000000000002</v>
      </c>
      <c r="I239" s="106"/>
      <c r="J239" s="106">
        <f>ROUND(I239*H239,2)</f>
        <v>0</v>
      </c>
      <c r="K239" s="103" t="s">
        <v>89</v>
      </c>
      <c r="L239" s="24"/>
      <c r="M239" s="107" t="s">
        <v>1</v>
      </c>
      <c r="N239" s="108" t="s">
        <v>27</v>
      </c>
      <c r="O239" s="109">
        <v>0.57599999999999996</v>
      </c>
      <c r="P239" s="109">
        <f>O239*H239</f>
        <v>1.2787200000000001</v>
      </c>
      <c r="Q239" s="109">
        <v>0</v>
      </c>
      <c r="R239" s="109">
        <f>Q239*H239</f>
        <v>0</v>
      </c>
      <c r="S239" s="109">
        <v>6.7000000000000004E-2</v>
      </c>
      <c r="T239" s="110">
        <f>S239*H239</f>
        <v>0.14874000000000001</v>
      </c>
      <c r="AR239" s="13" t="s">
        <v>90</v>
      </c>
      <c r="AT239" s="13" t="s">
        <v>85</v>
      </c>
      <c r="AU239" s="13" t="s">
        <v>41</v>
      </c>
      <c r="AY239" s="13" t="s">
        <v>82</v>
      </c>
      <c r="BE239" s="111">
        <f>IF(N239="základní",J239,0)</f>
        <v>0</v>
      </c>
      <c r="BF239" s="111">
        <f>IF(N239="snížená",J239,0)</f>
        <v>0</v>
      </c>
      <c r="BG239" s="111">
        <f>IF(N239="zákl. přenesená",J239,0)</f>
        <v>0</v>
      </c>
      <c r="BH239" s="111">
        <f>IF(N239="sníž. přenesená",J239,0)</f>
        <v>0</v>
      </c>
      <c r="BI239" s="111">
        <f>IF(N239="nulová",J239,0)</f>
        <v>0</v>
      </c>
      <c r="BJ239" s="13" t="s">
        <v>39</v>
      </c>
      <c r="BK239" s="111">
        <f>ROUND(I239*H239,2)</f>
        <v>0</v>
      </c>
      <c r="BL239" s="13" t="s">
        <v>90</v>
      </c>
      <c r="BM239" s="13" t="s">
        <v>231</v>
      </c>
    </row>
    <row r="240" spans="2:65" s="7" customFormat="1" x14ac:dyDescent="0.3">
      <c r="B240" s="112"/>
      <c r="D240" s="113" t="s">
        <v>92</v>
      </c>
      <c r="E240" s="114" t="s">
        <v>1</v>
      </c>
      <c r="F240" s="115" t="s">
        <v>93</v>
      </c>
      <c r="H240" s="114" t="s">
        <v>1</v>
      </c>
      <c r="L240" s="112"/>
      <c r="M240" s="116"/>
      <c r="N240" s="117"/>
      <c r="O240" s="117"/>
      <c r="P240" s="117"/>
      <c r="Q240" s="117"/>
      <c r="R240" s="117"/>
      <c r="S240" s="117"/>
      <c r="T240" s="118"/>
      <c r="AT240" s="114" t="s">
        <v>92</v>
      </c>
      <c r="AU240" s="114" t="s">
        <v>41</v>
      </c>
      <c r="AV240" s="7" t="s">
        <v>39</v>
      </c>
      <c r="AW240" s="7" t="s">
        <v>20</v>
      </c>
      <c r="AX240" s="7" t="s">
        <v>38</v>
      </c>
      <c r="AY240" s="114" t="s">
        <v>82</v>
      </c>
    </row>
    <row r="241" spans="2:65" s="7" customFormat="1" x14ac:dyDescent="0.3">
      <c r="B241" s="112"/>
      <c r="D241" s="113" t="s">
        <v>92</v>
      </c>
      <c r="E241" s="114" t="s">
        <v>1</v>
      </c>
      <c r="F241" s="115" t="s">
        <v>121</v>
      </c>
      <c r="H241" s="114" t="s">
        <v>1</v>
      </c>
      <c r="L241" s="112"/>
      <c r="M241" s="116"/>
      <c r="N241" s="117"/>
      <c r="O241" s="117"/>
      <c r="P241" s="117"/>
      <c r="Q241" s="117"/>
      <c r="R241" s="117"/>
      <c r="S241" s="117"/>
      <c r="T241" s="118"/>
      <c r="AT241" s="114" t="s">
        <v>92</v>
      </c>
      <c r="AU241" s="114" t="s">
        <v>41</v>
      </c>
      <c r="AV241" s="7" t="s">
        <v>39</v>
      </c>
      <c r="AW241" s="7" t="s">
        <v>20</v>
      </c>
      <c r="AX241" s="7" t="s">
        <v>38</v>
      </c>
      <c r="AY241" s="114" t="s">
        <v>82</v>
      </c>
    </row>
    <row r="242" spans="2:65" s="8" customFormat="1" x14ac:dyDescent="0.3">
      <c r="B242" s="119"/>
      <c r="D242" s="113" t="s">
        <v>92</v>
      </c>
      <c r="E242" s="120" t="s">
        <v>1</v>
      </c>
      <c r="F242" s="121" t="s">
        <v>232</v>
      </c>
      <c r="H242" s="122">
        <v>2.2200000000000002</v>
      </c>
      <c r="L242" s="119"/>
      <c r="M242" s="123"/>
      <c r="N242" s="124"/>
      <c r="O242" s="124"/>
      <c r="P242" s="124"/>
      <c r="Q242" s="124"/>
      <c r="R242" s="124"/>
      <c r="S242" s="124"/>
      <c r="T242" s="125"/>
      <c r="AT242" s="120" t="s">
        <v>92</v>
      </c>
      <c r="AU242" s="120" t="s">
        <v>41</v>
      </c>
      <c r="AV242" s="8" t="s">
        <v>41</v>
      </c>
      <c r="AW242" s="8" t="s">
        <v>20</v>
      </c>
      <c r="AX242" s="8" t="s">
        <v>39</v>
      </c>
      <c r="AY242" s="120" t="s">
        <v>82</v>
      </c>
    </row>
    <row r="243" spans="2:65" s="1" customFormat="1" ht="25.5" customHeight="1" x14ac:dyDescent="0.3">
      <c r="B243" s="100"/>
      <c r="C243" s="101">
        <v>26</v>
      </c>
      <c r="D243" s="101" t="s">
        <v>85</v>
      </c>
      <c r="E243" s="102" t="s">
        <v>233</v>
      </c>
      <c r="F243" s="103" t="s">
        <v>234</v>
      </c>
      <c r="G243" s="104" t="s">
        <v>88</v>
      </c>
      <c r="H243" s="105">
        <v>13.223000000000001</v>
      </c>
      <c r="I243" s="106"/>
      <c r="J243" s="106">
        <f>ROUND(I243*H243,2)</f>
        <v>0</v>
      </c>
      <c r="K243" s="103" t="s">
        <v>89</v>
      </c>
      <c r="L243" s="24"/>
      <c r="M243" s="107" t="s">
        <v>1</v>
      </c>
      <c r="N243" s="108" t="s">
        <v>27</v>
      </c>
      <c r="O243" s="109">
        <v>0.36199999999999999</v>
      </c>
      <c r="P243" s="109">
        <f>O243*H243</f>
        <v>4.7867259999999998</v>
      </c>
      <c r="Q243" s="109">
        <v>0</v>
      </c>
      <c r="R243" s="109">
        <f>Q243*H243</f>
        <v>0</v>
      </c>
      <c r="S243" s="109">
        <v>3.4000000000000002E-2</v>
      </c>
      <c r="T243" s="110">
        <f>S243*H243</f>
        <v>0.44958200000000004</v>
      </c>
      <c r="AR243" s="13" t="s">
        <v>90</v>
      </c>
      <c r="AT243" s="13" t="s">
        <v>85</v>
      </c>
      <c r="AU243" s="13" t="s">
        <v>41</v>
      </c>
      <c r="AY243" s="13" t="s">
        <v>82</v>
      </c>
      <c r="BE243" s="111">
        <f>IF(N243="základní",J243,0)</f>
        <v>0</v>
      </c>
      <c r="BF243" s="111">
        <f>IF(N243="snížená",J243,0)</f>
        <v>0</v>
      </c>
      <c r="BG243" s="111">
        <f>IF(N243="zákl. přenesená",J243,0)</f>
        <v>0</v>
      </c>
      <c r="BH243" s="111">
        <f>IF(N243="sníž. přenesená",J243,0)</f>
        <v>0</v>
      </c>
      <c r="BI243" s="111">
        <f>IF(N243="nulová",J243,0)</f>
        <v>0</v>
      </c>
      <c r="BJ243" s="13" t="s">
        <v>39</v>
      </c>
      <c r="BK243" s="111">
        <f>ROUND(I243*H243,2)</f>
        <v>0</v>
      </c>
      <c r="BL243" s="13" t="s">
        <v>90</v>
      </c>
      <c r="BM243" s="13" t="s">
        <v>235</v>
      </c>
    </row>
    <row r="244" spans="2:65" s="7" customFormat="1" x14ac:dyDescent="0.3">
      <c r="B244" s="112"/>
      <c r="D244" s="113" t="s">
        <v>92</v>
      </c>
      <c r="E244" s="114" t="s">
        <v>1</v>
      </c>
      <c r="F244" s="115" t="s">
        <v>93</v>
      </c>
      <c r="H244" s="114" t="s">
        <v>1</v>
      </c>
      <c r="L244" s="112"/>
      <c r="M244" s="116"/>
      <c r="N244" s="117"/>
      <c r="O244" s="117"/>
      <c r="P244" s="117"/>
      <c r="Q244" s="117"/>
      <c r="R244" s="117"/>
      <c r="S244" s="117"/>
      <c r="T244" s="118"/>
      <c r="AT244" s="114" t="s">
        <v>92</v>
      </c>
      <c r="AU244" s="114" t="s">
        <v>41</v>
      </c>
      <c r="AV244" s="7" t="s">
        <v>39</v>
      </c>
      <c r="AW244" s="7" t="s">
        <v>20</v>
      </c>
      <c r="AX244" s="7" t="s">
        <v>38</v>
      </c>
      <c r="AY244" s="114" t="s">
        <v>82</v>
      </c>
    </row>
    <row r="245" spans="2:65" s="7" customFormat="1" x14ac:dyDescent="0.3">
      <c r="B245" s="112"/>
      <c r="D245" s="113" t="s">
        <v>92</v>
      </c>
      <c r="E245" s="114" t="s">
        <v>1</v>
      </c>
      <c r="F245" s="115" t="s">
        <v>133</v>
      </c>
      <c r="H245" s="114" t="s">
        <v>1</v>
      </c>
      <c r="L245" s="112"/>
      <c r="M245" s="116"/>
      <c r="N245" s="117"/>
      <c r="O245" s="117"/>
      <c r="P245" s="117"/>
      <c r="Q245" s="117"/>
      <c r="R245" s="117"/>
      <c r="S245" s="117"/>
      <c r="T245" s="118"/>
      <c r="AT245" s="114" t="s">
        <v>92</v>
      </c>
      <c r="AU245" s="114" t="s">
        <v>41</v>
      </c>
      <c r="AV245" s="7" t="s">
        <v>39</v>
      </c>
      <c r="AW245" s="7" t="s">
        <v>20</v>
      </c>
      <c r="AX245" s="7" t="s">
        <v>38</v>
      </c>
      <c r="AY245" s="114" t="s">
        <v>82</v>
      </c>
    </row>
    <row r="246" spans="2:65" s="8" customFormat="1" x14ac:dyDescent="0.3">
      <c r="B246" s="119"/>
      <c r="D246" s="113" t="s">
        <v>92</v>
      </c>
      <c r="E246" s="120" t="s">
        <v>1</v>
      </c>
      <c r="F246" s="121" t="s">
        <v>236</v>
      </c>
      <c r="H246" s="122">
        <v>2.4729999999999999</v>
      </c>
      <c r="L246" s="119"/>
      <c r="M246" s="123"/>
      <c r="N246" s="124"/>
      <c r="O246" s="124"/>
      <c r="P246" s="124"/>
      <c r="Q246" s="124"/>
      <c r="R246" s="124"/>
      <c r="S246" s="124"/>
      <c r="T246" s="125"/>
      <c r="AT246" s="120" t="s">
        <v>92</v>
      </c>
      <c r="AU246" s="120" t="s">
        <v>41</v>
      </c>
      <c r="AV246" s="8" t="s">
        <v>41</v>
      </c>
      <c r="AW246" s="8" t="s">
        <v>20</v>
      </c>
      <c r="AX246" s="8" t="s">
        <v>38</v>
      </c>
      <c r="AY246" s="120" t="s">
        <v>82</v>
      </c>
    </row>
    <row r="247" spans="2:65" s="8" customFormat="1" x14ac:dyDescent="0.3">
      <c r="B247" s="119"/>
      <c r="D247" s="113" t="s">
        <v>92</v>
      </c>
      <c r="E247" s="120" t="s">
        <v>1</v>
      </c>
      <c r="F247" s="121" t="s">
        <v>237</v>
      </c>
      <c r="H247" s="122">
        <v>10.75</v>
      </c>
      <c r="L247" s="119"/>
      <c r="M247" s="123"/>
      <c r="N247" s="124"/>
      <c r="O247" s="124"/>
      <c r="P247" s="124"/>
      <c r="Q247" s="124"/>
      <c r="R247" s="124"/>
      <c r="S247" s="124"/>
      <c r="T247" s="125"/>
      <c r="AT247" s="120" t="s">
        <v>92</v>
      </c>
      <c r="AU247" s="120" t="s">
        <v>41</v>
      </c>
      <c r="AV247" s="8" t="s">
        <v>41</v>
      </c>
      <c r="AW247" s="8" t="s">
        <v>20</v>
      </c>
      <c r="AX247" s="8" t="s">
        <v>38</v>
      </c>
      <c r="AY247" s="120" t="s">
        <v>82</v>
      </c>
    </row>
    <row r="248" spans="2:65" s="9" customFormat="1" x14ac:dyDescent="0.3">
      <c r="B248" s="126"/>
      <c r="D248" s="113" t="s">
        <v>92</v>
      </c>
      <c r="E248" s="127" t="s">
        <v>1</v>
      </c>
      <c r="F248" s="128" t="s">
        <v>96</v>
      </c>
      <c r="H248" s="129">
        <v>13.223000000000001</v>
      </c>
      <c r="L248" s="126"/>
      <c r="M248" s="130"/>
      <c r="N248" s="131"/>
      <c r="O248" s="131"/>
      <c r="P248" s="131"/>
      <c r="Q248" s="131"/>
      <c r="R248" s="131"/>
      <c r="S248" s="131"/>
      <c r="T248" s="132"/>
      <c r="AT248" s="127" t="s">
        <v>92</v>
      </c>
      <c r="AU248" s="127" t="s">
        <v>41</v>
      </c>
      <c r="AV248" s="9" t="s">
        <v>90</v>
      </c>
      <c r="AW248" s="9" t="s">
        <v>20</v>
      </c>
      <c r="AX248" s="9" t="s">
        <v>39</v>
      </c>
      <c r="AY248" s="127" t="s">
        <v>82</v>
      </c>
    </row>
    <row r="249" spans="2:65" s="9" customFormat="1" ht="24" x14ac:dyDescent="0.3">
      <c r="B249" s="126"/>
      <c r="C249" s="101">
        <v>27</v>
      </c>
      <c r="D249" s="101" t="s">
        <v>85</v>
      </c>
      <c r="E249" s="102" t="s">
        <v>233</v>
      </c>
      <c r="F249" s="103" t="s">
        <v>403</v>
      </c>
      <c r="G249" s="104" t="s">
        <v>88</v>
      </c>
      <c r="H249" s="105">
        <v>11.85</v>
      </c>
      <c r="I249" s="106"/>
      <c r="J249" s="106">
        <f>ROUND(I249*H249,2)</f>
        <v>0</v>
      </c>
      <c r="K249" s="103" t="s">
        <v>89</v>
      </c>
      <c r="L249" s="126"/>
      <c r="M249" s="130"/>
      <c r="N249" s="142"/>
      <c r="O249" s="142"/>
      <c r="P249" s="142"/>
      <c r="Q249" s="142"/>
      <c r="R249" s="142"/>
      <c r="S249" s="142"/>
      <c r="T249" s="132"/>
      <c r="AT249" s="127"/>
      <c r="AU249" s="127"/>
      <c r="AY249" s="127"/>
    </row>
    <row r="250" spans="2:65" s="9" customFormat="1" x14ac:dyDescent="0.3">
      <c r="B250" s="126"/>
      <c r="C250" s="7"/>
      <c r="D250" s="113" t="s">
        <v>92</v>
      </c>
      <c r="E250" s="114" t="s">
        <v>1</v>
      </c>
      <c r="F250" s="115" t="s">
        <v>93</v>
      </c>
      <c r="G250" s="7"/>
      <c r="H250" s="114" t="s">
        <v>1</v>
      </c>
      <c r="I250" s="7"/>
      <c r="J250" s="7"/>
      <c r="K250" s="7"/>
      <c r="L250" s="126"/>
      <c r="M250" s="130"/>
      <c r="N250" s="142"/>
      <c r="O250" s="142"/>
      <c r="P250" s="142"/>
      <c r="Q250" s="142"/>
      <c r="R250" s="142"/>
      <c r="S250" s="142"/>
      <c r="T250" s="132"/>
      <c r="AT250" s="127"/>
      <c r="AU250" s="127"/>
      <c r="AY250" s="127"/>
    </row>
    <row r="251" spans="2:65" s="9" customFormat="1" x14ac:dyDescent="0.3">
      <c r="B251" s="126"/>
      <c r="C251" s="7"/>
      <c r="D251" s="113" t="s">
        <v>92</v>
      </c>
      <c r="E251" s="114" t="s">
        <v>1</v>
      </c>
      <c r="F251" s="115" t="s">
        <v>404</v>
      </c>
      <c r="G251" s="7"/>
      <c r="H251" s="114">
        <v>11.85</v>
      </c>
      <c r="I251" s="7"/>
      <c r="J251" s="7"/>
      <c r="K251" s="7"/>
      <c r="L251" s="126"/>
      <c r="M251" s="130"/>
      <c r="N251" s="142"/>
      <c r="O251" s="142"/>
      <c r="P251" s="142"/>
      <c r="Q251" s="142"/>
      <c r="R251" s="142"/>
      <c r="S251" s="142"/>
      <c r="T251" s="132"/>
      <c r="AT251" s="127"/>
      <c r="AU251" s="127"/>
      <c r="AY251" s="127"/>
    </row>
    <row r="252" spans="2:65" s="1" customFormat="1" ht="25.5" customHeight="1" x14ac:dyDescent="0.3">
      <c r="B252" s="100"/>
      <c r="C252" s="101">
        <v>28</v>
      </c>
      <c r="D252" s="101" t="s">
        <v>85</v>
      </c>
      <c r="E252" s="102" t="s">
        <v>238</v>
      </c>
      <c r="F252" s="103" t="s">
        <v>239</v>
      </c>
      <c r="G252" s="104" t="s">
        <v>98</v>
      </c>
      <c r="H252" s="105">
        <v>3</v>
      </c>
      <c r="I252" s="106"/>
      <c r="J252" s="106">
        <f>ROUND(I252*H252,2)</f>
        <v>0</v>
      </c>
      <c r="K252" s="103" t="s">
        <v>89</v>
      </c>
      <c r="L252" s="24"/>
      <c r="M252" s="107" t="s">
        <v>1</v>
      </c>
      <c r="N252" s="108" t="s">
        <v>27</v>
      </c>
      <c r="O252" s="109">
        <v>0.77200000000000002</v>
      </c>
      <c r="P252" s="109">
        <f>O252*H252</f>
        <v>2.3159999999999998</v>
      </c>
      <c r="Q252" s="109">
        <v>0</v>
      </c>
      <c r="R252" s="109">
        <f>Q252*H252</f>
        <v>0</v>
      </c>
      <c r="S252" s="109">
        <v>3.1E-2</v>
      </c>
      <c r="T252" s="110">
        <f>S252*H252</f>
        <v>9.2999999999999999E-2</v>
      </c>
      <c r="V252" s="111"/>
      <c r="AR252" s="13" t="s">
        <v>90</v>
      </c>
      <c r="AT252" s="13" t="s">
        <v>85</v>
      </c>
      <c r="AU252" s="13" t="s">
        <v>41</v>
      </c>
      <c r="AY252" s="13" t="s">
        <v>82</v>
      </c>
      <c r="BE252" s="111">
        <f>IF(N252="základní",J252,0)</f>
        <v>0</v>
      </c>
      <c r="BF252" s="111">
        <f>IF(N252="snížená",J252,0)</f>
        <v>0</v>
      </c>
      <c r="BG252" s="111">
        <f>IF(N252="zákl. přenesená",J252,0)</f>
        <v>0</v>
      </c>
      <c r="BH252" s="111">
        <f>IF(N252="sníž. přenesená",J252,0)</f>
        <v>0</v>
      </c>
      <c r="BI252" s="111">
        <f>IF(N252="nulová",J252,0)</f>
        <v>0</v>
      </c>
      <c r="BJ252" s="13" t="s">
        <v>39</v>
      </c>
      <c r="BK252" s="111">
        <f>ROUND(I252*H252,2)</f>
        <v>0</v>
      </c>
      <c r="BL252" s="13" t="s">
        <v>90</v>
      </c>
      <c r="BM252" s="13" t="s">
        <v>240</v>
      </c>
    </row>
    <row r="253" spans="2:65" s="7" customFormat="1" x14ac:dyDescent="0.3">
      <c r="B253" s="112"/>
      <c r="D253" s="113" t="s">
        <v>92</v>
      </c>
      <c r="E253" s="114" t="s">
        <v>1</v>
      </c>
      <c r="F253" s="115" t="s">
        <v>100</v>
      </c>
      <c r="H253" s="114" t="s">
        <v>1</v>
      </c>
      <c r="L253" s="112"/>
      <c r="M253" s="116"/>
      <c r="N253" s="117"/>
      <c r="O253" s="117"/>
      <c r="P253" s="117"/>
      <c r="Q253" s="117"/>
      <c r="R253" s="117"/>
      <c r="S253" s="117"/>
      <c r="T253" s="118"/>
      <c r="AT253" s="114" t="s">
        <v>92</v>
      </c>
      <c r="AU253" s="114" t="s">
        <v>41</v>
      </c>
      <c r="AV253" s="7" t="s">
        <v>39</v>
      </c>
      <c r="AW253" s="7" t="s">
        <v>20</v>
      </c>
      <c r="AX253" s="7" t="s">
        <v>38</v>
      </c>
      <c r="AY253" s="114" t="s">
        <v>82</v>
      </c>
    </row>
    <row r="254" spans="2:65" s="7" customFormat="1" x14ac:dyDescent="0.3">
      <c r="B254" s="112"/>
      <c r="D254" s="113" t="s">
        <v>92</v>
      </c>
      <c r="E254" s="114" t="s">
        <v>1</v>
      </c>
      <c r="F254" s="115" t="s">
        <v>402</v>
      </c>
      <c r="H254" s="114" t="s">
        <v>1</v>
      </c>
      <c r="L254" s="112"/>
      <c r="M254" s="116"/>
      <c r="N254" s="117"/>
      <c r="O254" s="117"/>
      <c r="P254" s="117"/>
      <c r="Q254" s="117"/>
      <c r="R254" s="117"/>
      <c r="S254" s="117"/>
      <c r="T254" s="118"/>
      <c r="AT254" s="114" t="s">
        <v>92</v>
      </c>
      <c r="AU254" s="114" t="s">
        <v>41</v>
      </c>
      <c r="AV254" s="7" t="s">
        <v>39</v>
      </c>
      <c r="AW254" s="7" t="s">
        <v>20</v>
      </c>
      <c r="AX254" s="7" t="s">
        <v>38</v>
      </c>
      <c r="AY254" s="114" t="s">
        <v>82</v>
      </c>
    </row>
    <row r="255" spans="2:65" s="8" customFormat="1" x14ac:dyDescent="0.3">
      <c r="B255" s="119"/>
      <c r="D255" s="113" t="s">
        <v>92</v>
      </c>
      <c r="E255" s="120" t="s">
        <v>1</v>
      </c>
      <c r="F255" s="121">
        <v>3</v>
      </c>
      <c r="H255" s="122">
        <v>3</v>
      </c>
      <c r="L255" s="119"/>
      <c r="M255" s="123"/>
      <c r="N255" s="124"/>
      <c r="O255" s="124"/>
      <c r="P255" s="124"/>
      <c r="Q255" s="124"/>
      <c r="R255" s="124"/>
      <c r="S255" s="124"/>
      <c r="T255" s="125"/>
      <c r="AT255" s="120" t="s">
        <v>92</v>
      </c>
      <c r="AU255" s="120" t="s">
        <v>41</v>
      </c>
      <c r="AV255" s="8" t="s">
        <v>41</v>
      </c>
      <c r="AW255" s="8" t="s">
        <v>20</v>
      </c>
      <c r="AX255" s="8" t="s">
        <v>39</v>
      </c>
      <c r="AY255" s="120" t="s">
        <v>82</v>
      </c>
    </row>
    <row r="256" spans="2:65" s="6" customFormat="1" ht="29.85" customHeight="1" x14ac:dyDescent="0.35">
      <c r="B256" s="88"/>
      <c r="D256" s="89" t="s">
        <v>37</v>
      </c>
      <c r="E256" s="98" t="s">
        <v>241</v>
      </c>
      <c r="F256" s="98" t="s">
        <v>242</v>
      </c>
      <c r="J256" s="99">
        <f>SUM(J257:J261)</f>
        <v>0</v>
      </c>
      <c r="L256" s="88"/>
      <c r="M256" s="92"/>
      <c r="N256" s="93"/>
      <c r="O256" s="93"/>
      <c r="P256" s="94">
        <f>SUM(P257:P261)</f>
        <v>7.5709919999999995</v>
      </c>
      <c r="Q256" s="93"/>
      <c r="R256" s="94">
        <f>SUM(R257:R261)</f>
        <v>0</v>
      </c>
      <c r="S256" s="93"/>
      <c r="T256" s="95">
        <f>SUM(T257:T261)</f>
        <v>0</v>
      </c>
      <c r="AR256" s="89" t="s">
        <v>39</v>
      </c>
      <c r="AT256" s="96" t="s">
        <v>37</v>
      </c>
      <c r="AU256" s="96" t="s">
        <v>39</v>
      </c>
      <c r="AY256" s="89" t="s">
        <v>82</v>
      </c>
      <c r="BK256" s="97">
        <f>SUM(BK257:BK261)</f>
        <v>0</v>
      </c>
    </row>
    <row r="257" spans="2:65" s="1" customFormat="1" ht="25.5" customHeight="1" x14ac:dyDescent="0.3">
      <c r="B257" s="100"/>
      <c r="C257" s="101">
        <v>29</v>
      </c>
      <c r="D257" s="101" t="s">
        <v>85</v>
      </c>
      <c r="E257" s="102" t="s">
        <v>243</v>
      </c>
      <c r="F257" s="103" t="s">
        <v>244</v>
      </c>
      <c r="G257" s="104" t="s">
        <v>245</v>
      </c>
      <c r="H257" s="105">
        <v>4.4119999999999999</v>
      </c>
      <c r="I257" s="106"/>
      <c r="J257" s="106">
        <f>ROUND(I257*H257,2)</f>
        <v>0</v>
      </c>
      <c r="K257" s="103" t="s">
        <v>89</v>
      </c>
      <c r="L257" s="24"/>
      <c r="M257" s="107" t="s">
        <v>1</v>
      </c>
      <c r="N257" s="108" t="s">
        <v>27</v>
      </c>
      <c r="O257" s="109">
        <v>1.411</v>
      </c>
      <c r="P257" s="109">
        <f>O257*H257</f>
        <v>6.2253319999999999</v>
      </c>
      <c r="Q257" s="109">
        <v>0</v>
      </c>
      <c r="R257" s="109">
        <f>Q257*H257</f>
        <v>0</v>
      </c>
      <c r="S257" s="109">
        <v>0</v>
      </c>
      <c r="T257" s="110">
        <f>S257*H257</f>
        <v>0</v>
      </c>
      <c r="AR257" s="13" t="s">
        <v>90</v>
      </c>
      <c r="AT257" s="13" t="s">
        <v>85</v>
      </c>
      <c r="AU257" s="13" t="s">
        <v>41</v>
      </c>
      <c r="AY257" s="13" t="s">
        <v>82</v>
      </c>
      <c r="BE257" s="111">
        <f>IF(N257="základní",J257,0)</f>
        <v>0</v>
      </c>
      <c r="BF257" s="111">
        <f>IF(N257="snížená",J257,0)</f>
        <v>0</v>
      </c>
      <c r="BG257" s="111">
        <f>IF(N257="zákl. přenesená",J257,0)</f>
        <v>0</v>
      </c>
      <c r="BH257" s="111">
        <f>IF(N257="sníž. přenesená",J257,0)</f>
        <v>0</v>
      </c>
      <c r="BI257" s="111">
        <f>IF(N257="nulová",J257,0)</f>
        <v>0</v>
      </c>
      <c r="BJ257" s="13" t="s">
        <v>39</v>
      </c>
      <c r="BK257" s="111">
        <f>ROUND(I257*H257,2)</f>
        <v>0</v>
      </c>
      <c r="BL257" s="13" t="s">
        <v>90</v>
      </c>
      <c r="BM257" s="13" t="s">
        <v>246</v>
      </c>
    </row>
    <row r="258" spans="2:65" s="1" customFormat="1" ht="25.5" customHeight="1" x14ac:dyDescent="0.3">
      <c r="B258" s="100"/>
      <c r="C258" s="101">
        <v>30</v>
      </c>
      <c r="D258" s="101" t="s">
        <v>85</v>
      </c>
      <c r="E258" s="102" t="s">
        <v>247</v>
      </c>
      <c r="F258" s="103" t="s">
        <v>248</v>
      </c>
      <c r="G258" s="104" t="s">
        <v>245</v>
      </c>
      <c r="H258" s="105">
        <v>4.4119999999999999</v>
      </c>
      <c r="I258" s="106"/>
      <c r="J258" s="106">
        <f>ROUND(I258*H258,2)</f>
        <v>0</v>
      </c>
      <c r="K258" s="103" t="s">
        <v>89</v>
      </c>
      <c r="L258" s="24"/>
      <c r="M258" s="107" t="s">
        <v>1</v>
      </c>
      <c r="N258" s="108" t="s">
        <v>27</v>
      </c>
      <c r="O258" s="109">
        <v>0.125</v>
      </c>
      <c r="P258" s="109">
        <f>O258*H258</f>
        <v>0.55149999999999999</v>
      </c>
      <c r="Q258" s="109">
        <v>0</v>
      </c>
      <c r="R258" s="109">
        <f>Q258*H258</f>
        <v>0</v>
      </c>
      <c r="S258" s="109">
        <v>0</v>
      </c>
      <c r="T258" s="110">
        <f>S258*H258</f>
        <v>0</v>
      </c>
      <c r="AR258" s="13" t="s">
        <v>90</v>
      </c>
      <c r="AT258" s="13" t="s">
        <v>85</v>
      </c>
      <c r="AU258" s="13" t="s">
        <v>41</v>
      </c>
      <c r="AY258" s="13" t="s">
        <v>82</v>
      </c>
      <c r="BE258" s="111">
        <f>IF(N258="základní",J258,0)</f>
        <v>0</v>
      </c>
      <c r="BF258" s="111">
        <f>IF(N258="snížená",J258,0)</f>
        <v>0</v>
      </c>
      <c r="BG258" s="111">
        <f>IF(N258="zákl. přenesená",J258,0)</f>
        <v>0</v>
      </c>
      <c r="BH258" s="111">
        <f>IF(N258="sníž. přenesená",J258,0)</f>
        <v>0</v>
      </c>
      <c r="BI258" s="111">
        <f>IF(N258="nulová",J258,0)</f>
        <v>0</v>
      </c>
      <c r="BJ258" s="13" t="s">
        <v>39</v>
      </c>
      <c r="BK258" s="111">
        <f>ROUND(I258*H258,2)</f>
        <v>0</v>
      </c>
      <c r="BL258" s="13" t="s">
        <v>90</v>
      </c>
      <c r="BM258" s="13" t="s">
        <v>249</v>
      </c>
    </row>
    <row r="259" spans="2:65" s="1" customFormat="1" ht="25.5" customHeight="1" x14ac:dyDescent="0.3">
      <c r="B259" s="100"/>
      <c r="C259" s="101">
        <v>31</v>
      </c>
      <c r="D259" s="101" t="s">
        <v>85</v>
      </c>
      <c r="E259" s="102" t="s">
        <v>250</v>
      </c>
      <c r="F259" s="103" t="s">
        <v>251</v>
      </c>
      <c r="G259" s="104" t="s">
        <v>245</v>
      </c>
      <c r="H259" s="105">
        <v>132.36000000000001</v>
      </c>
      <c r="I259" s="106"/>
      <c r="J259" s="106">
        <f>ROUND(I259*H259,2)</f>
        <v>0</v>
      </c>
      <c r="K259" s="103" t="s">
        <v>89</v>
      </c>
      <c r="L259" s="24"/>
      <c r="M259" s="107" t="s">
        <v>1</v>
      </c>
      <c r="N259" s="108" t="s">
        <v>27</v>
      </c>
      <c r="O259" s="109">
        <v>6.0000000000000001E-3</v>
      </c>
      <c r="P259" s="109">
        <f>O259*H259</f>
        <v>0.79416000000000009</v>
      </c>
      <c r="Q259" s="109">
        <v>0</v>
      </c>
      <c r="R259" s="109">
        <f>Q259*H259</f>
        <v>0</v>
      </c>
      <c r="S259" s="109">
        <v>0</v>
      </c>
      <c r="T259" s="110">
        <f>S259*H259</f>
        <v>0</v>
      </c>
      <c r="AR259" s="13" t="s">
        <v>90</v>
      </c>
      <c r="AT259" s="13" t="s">
        <v>85</v>
      </c>
      <c r="AU259" s="13" t="s">
        <v>41</v>
      </c>
      <c r="AY259" s="13" t="s">
        <v>82</v>
      </c>
      <c r="BE259" s="111">
        <f>IF(N259="základní",J259,0)</f>
        <v>0</v>
      </c>
      <c r="BF259" s="111">
        <f>IF(N259="snížená",J259,0)</f>
        <v>0</v>
      </c>
      <c r="BG259" s="111">
        <f>IF(N259="zákl. přenesená",J259,0)</f>
        <v>0</v>
      </c>
      <c r="BH259" s="111">
        <f>IF(N259="sníž. přenesená",J259,0)</f>
        <v>0</v>
      </c>
      <c r="BI259" s="111">
        <f>IF(N259="nulová",J259,0)</f>
        <v>0</v>
      </c>
      <c r="BJ259" s="13" t="s">
        <v>39</v>
      </c>
      <c r="BK259" s="111">
        <f>ROUND(I259*H259,2)</f>
        <v>0</v>
      </c>
      <c r="BL259" s="13" t="s">
        <v>90</v>
      </c>
      <c r="BM259" s="13" t="s">
        <v>252</v>
      </c>
    </row>
    <row r="260" spans="2:65" s="8" customFormat="1" x14ac:dyDescent="0.3">
      <c r="B260" s="119"/>
      <c r="D260" s="113" t="s">
        <v>92</v>
      </c>
      <c r="F260" s="121" t="s">
        <v>253</v>
      </c>
      <c r="H260" s="122">
        <v>132.36000000000001</v>
      </c>
      <c r="L260" s="119"/>
      <c r="M260" s="123"/>
      <c r="N260" s="124"/>
      <c r="O260" s="124"/>
      <c r="P260" s="124"/>
      <c r="Q260" s="124"/>
      <c r="R260" s="124"/>
      <c r="S260" s="124"/>
      <c r="T260" s="125"/>
      <c r="AT260" s="120" t="s">
        <v>92</v>
      </c>
      <c r="AU260" s="120" t="s">
        <v>41</v>
      </c>
      <c r="AV260" s="8" t="s">
        <v>41</v>
      </c>
      <c r="AW260" s="8" t="s">
        <v>2</v>
      </c>
      <c r="AX260" s="8" t="s">
        <v>39</v>
      </c>
      <c r="AY260" s="120" t="s">
        <v>82</v>
      </c>
    </row>
    <row r="261" spans="2:65" s="1" customFormat="1" ht="38.25" customHeight="1" x14ac:dyDescent="0.3">
      <c r="B261" s="100"/>
      <c r="C261" s="101">
        <v>32</v>
      </c>
      <c r="D261" s="101" t="s">
        <v>85</v>
      </c>
      <c r="E261" s="102" t="s">
        <v>254</v>
      </c>
      <c r="F261" s="103" t="s">
        <v>255</v>
      </c>
      <c r="G261" s="104" t="s">
        <v>245</v>
      </c>
      <c r="H261" s="105">
        <v>4.3499999999999996</v>
      </c>
      <c r="I261" s="106"/>
      <c r="J261" s="106">
        <f>ROUND(I261*H261,2)</f>
        <v>0</v>
      </c>
      <c r="K261" s="103" t="s">
        <v>89</v>
      </c>
      <c r="L261" s="24"/>
      <c r="M261" s="107" t="s">
        <v>1</v>
      </c>
      <c r="N261" s="108" t="s">
        <v>27</v>
      </c>
      <c r="O261" s="109">
        <v>0</v>
      </c>
      <c r="P261" s="109">
        <f>O261*H261</f>
        <v>0</v>
      </c>
      <c r="Q261" s="109">
        <v>0</v>
      </c>
      <c r="R261" s="109">
        <f>Q261*H261</f>
        <v>0</v>
      </c>
      <c r="S261" s="109">
        <v>0</v>
      </c>
      <c r="T261" s="110">
        <f>S261*H261</f>
        <v>0</v>
      </c>
      <c r="AR261" s="13" t="s">
        <v>90</v>
      </c>
      <c r="AT261" s="13" t="s">
        <v>85</v>
      </c>
      <c r="AU261" s="13" t="s">
        <v>41</v>
      </c>
      <c r="AY261" s="13" t="s">
        <v>82</v>
      </c>
      <c r="BE261" s="111">
        <f>IF(N261="základní",J261,0)</f>
        <v>0</v>
      </c>
      <c r="BF261" s="111">
        <f>IF(N261="snížená",J261,0)</f>
        <v>0</v>
      </c>
      <c r="BG261" s="111">
        <f>IF(N261="zákl. přenesená",J261,0)</f>
        <v>0</v>
      </c>
      <c r="BH261" s="111">
        <f>IF(N261="sníž. přenesená",J261,0)</f>
        <v>0</v>
      </c>
      <c r="BI261" s="111">
        <f>IF(N261="nulová",J261,0)</f>
        <v>0</v>
      </c>
      <c r="BJ261" s="13" t="s">
        <v>39</v>
      </c>
      <c r="BK261" s="111">
        <f>ROUND(I261*H261,2)</f>
        <v>0</v>
      </c>
      <c r="BL261" s="13" t="s">
        <v>90</v>
      </c>
      <c r="BM261" s="13" t="s">
        <v>256</v>
      </c>
    </row>
    <row r="262" spans="2:65" s="6" customFormat="1" ht="29.85" customHeight="1" x14ac:dyDescent="0.35">
      <c r="B262" s="88"/>
      <c r="D262" s="89" t="s">
        <v>37</v>
      </c>
      <c r="E262" s="98" t="s">
        <v>257</v>
      </c>
      <c r="F262" s="98" t="s">
        <v>258</v>
      </c>
      <c r="J262" s="99">
        <f>BK262</f>
        <v>0</v>
      </c>
      <c r="L262" s="88"/>
      <c r="M262" s="92"/>
      <c r="N262" s="93"/>
      <c r="O262" s="93"/>
      <c r="P262" s="94">
        <f>P263</f>
        <v>0.48208800000000002</v>
      </c>
      <c r="Q262" s="93"/>
      <c r="R262" s="94">
        <f>R263</f>
        <v>0</v>
      </c>
      <c r="S262" s="93"/>
      <c r="T262" s="95">
        <f>T263</f>
        <v>0</v>
      </c>
      <c r="AR262" s="89" t="s">
        <v>39</v>
      </c>
      <c r="AT262" s="96" t="s">
        <v>37</v>
      </c>
      <c r="AU262" s="96" t="s">
        <v>39</v>
      </c>
      <c r="AY262" s="89" t="s">
        <v>82</v>
      </c>
      <c r="BK262" s="97">
        <f>BK263</f>
        <v>0</v>
      </c>
    </row>
    <row r="263" spans="2:65" s="1" customFormat="1" ht="38.25" customHeight="1" x14ac:dyDescent="0.3">
      <c r="B263" s="100"/>
      <c r="C263" s="101">
        <v>33</v>
      </c>
      <c r="D263" s="101" t="s">
        <v>85</v>
      </c>
      <c r="E263" s="102" t="s">
        <v>259</v>
      </c>
      <c r="F263" s="103" t="s">
        <v>260</v>
      </c>
      <c r="G263" s="104" t="s">
        <v>245</v>
      </c>
      <c r="H263" s="105">
        <v>1.516</v>
      </c>
      <c r="I263" s="106"/>
      <c r="J263" s="106">
        <f>ROUND(I263*H263,2)</f>
        <v>0</v>
      </c>
      <c r="K263" s="103" t="s">
        <v>89</v>
      </c>
      <c r="L263" s="24"/>
      <c r="M263" s="107" t="s">
        <v>1</v>
      </c>
      <c r="N263" s="108" t="s">
        <v>27</v>
      </c>
      <c r="O263" s="109">
        <v>0.318</v>
      </c>
      <c r="P263" s="109">
        <f>O263*H263</f>
        <v>0.48208800000000002</v>
      </c>
      <c r="Q263" s="109">
        <v>0</v>
      </c>
      <c r="R263" s="109">
        <f>Q263*H263</f>
        <v>0</v>
      </c>
      <c r="S263" s="109">
        <v>0</v>
      </c>
      <c r="T263" s="110">
        <f>S263*H263</f>
        <v>0</v>
      </c>
      <c r="AR263" s="13" t="s">
        <v>90</v>
      </c>
      <c r="AT263" s="13" t="s">
        <v>85</v>
      </c>
      <c r="AU263" s="13" t="s">
        <v>41</v>
      </c>
      <c r="AY263" s="13" t="s">
        <v>82</v>
      </c>
      <c r="BE263" s="111">
        <f>IF(N263="základní",J263,0)</f>
        <v>0</v>
      </c>
      <c r="BF263" s="111">
        <f>IF(N263="snížená",J263,0)</f>
        <v>0</v>
      </c>
      <c r="BG263" s="111">
        <f>IF(N263="zákl. přenesená",J263,0)</f>
        <v>0</v>
      </c>
      <c r="BH263" s="111">
        <f>IF(N263="sníž. přenesená",J263,0)</f>
        <v>0</v>
      </c>
      <c r="BI263" s="111">
        <f>IF(N263="nulová",J263,0)</f>
        <v>0</v>
      </c>
      <c r="BJ263" s="13" t="s">
        <v>39</v>
      </c>
      <c r="BK263" s="111">
        <f>ROUND(I263*H263,2)</f>
        <v>0</v>
      </c>
      <c r="BL263" s="13" t="s">
        <v>90</v>
      </c>
      <c r="BM263" s="13" t="s">
        <v>261</v>
      </c>
    </row>
    <row r="264" spans="2:65" s="6" customFormat="1" ht="37.35" customHeight="1" x14ac:dyDescent="0.35">
      <c r="B264" s="88"/>
      <c r="D264" s="89" t="s">
        <v>37</v>
      </c>
      <c r="E264" s="90" t="s">
        <v>262</v>
      </c>
      <c r="F264" s="90" t="s">
        <v>263</v>
      </c>
      <c r="J264" s="91">
        <f>J265+J279++J399+J408</f>
        <v>0</v>
      </c>
      <c r="L264" s="88"/>
      <c r="M264" s="92"/>
      <c r="N264" s="93"/>
      <c r="O264" s="93"/>
      <c r="P264" s="94">
        <f>P265+P279+P399+P408</f>
        <v>141.69124499999998</v>
      </c>
      <c r="Q264" s="93"/>
      <c r="R264" s="94">
        <f>R265+R279+R399+R408</f>
        <v>0.42412569999999999</v>
      </c>
      <c r="S264" s="93"/>
      <c r="T264" s="95">
        <f>T265+T279+T399+T408</f>
        <v>0.51885760000000003</v>
      </c>
      <c r="AR264" s="89" t="s">
        <v>41</v>
      </c>
      <c r="AT264" s="96" t="s">
        <v>37</v>
      </c>
      <c r="AU264" s="96" t="s">
        <v>38</v>
      </c>
      <c r="AY264" s="89" t="s">
        <v>82</v>
      </c>
      <c r="BK264" s="97">
        <f>BK265+BK279+BK399+BK408</f>
        <v>0</v>
      </c>
    </row>
    <row r="265" spans="2:65" s="6" customFormat="1" ht="19.95" customHeight="1" x14ac:dyDescent="0.35">
      <c r="B265" s="88"/>
      <c r="D265" s="89" t="s">
        <v>37</v>
      </c>
      <c r="E265" s="98" t="s">
        <v>264</v>
      </c>
      <c r="F265" s="98" t="s">
        <v>265</v>
      </c>
      <c r="J265" s="99">
        <f>SUM(J266:J278)</f>
        <v>0</v>
      </c>
      <c r="L265" s="88"/>
      <c r="M265" s="92"/>
      <c r="N265" s="93"/>
      <c r="O265" s="93"/>
      <c r="P265" s="94">
        <f>SUM(P266:P278)</f>
        <v>33.95055</v>
      </c>
      <c r="Q265" s="93"/>
      <c r="R265" s="94">
        <f>SUM(R266:R278)</f>
        <v>0.1051467</v>
      </c>
      <c r="S265" s="93"/>
      <c r="T265" s="95">
        <f>SUM(T266:T278)</f>
        <v>0.1123576</v>
      </c>
      <c r="AR265" s="89" t="s">
        <v>41</v>
      </c>
      <c r="AT265" s="96" t="s">
        <v>37</v>
      </c>
      <c r="AU265" s="96" t="s">
        <v>39</v>
      </c>
      <c r="AY265" s="89" t="s">
        <v>82</v>
      </c>
      <c r="BK265" s="97">
        <f>SUM(BK266:BK278)</f>
        <v>0</v>
      </c>
    </row>
    <row r="266" spans="2:65" s="1" customFormat="1" ht="16.5" customHeight="1" x14ac:dyDescent="0.3">
      <c r="B266" s="100"/>
      <c r="C266" s="101">
        <v>34</v>
      </c>
      <c r="D266" s="101" t="s">
        <v>85</v>
      </c>
      <c r="E266" s="102" t="s">
        <v>266</v>
      </c>
      <c r="F266" s="103" t="s">
        <v>267</v>
      </c>
      <c r="G266" s="104" t="s">
        <v>118</v>
      </c>
      <c r="H266" s="105">
        <v>67.28</v>
      </c>
      <c r="I266" s="106"/>
      <c r="J266" s="106">
        <f>ROUND(I266*H266,2)</f>
        <v>0</v>
      </c>
      <c r="K266" s="103" t="s">
        <v>89</v>
      </c>
      <c r="L266" s="24"/>
      <c r="M266" s="107" t="s">
        <v>1</v>
      </c>
      <c r="N266" s="108" t="s">
        <v>27</v>
      </c>
      <c r="O266" s="109">
        <v>0.19500000000000001</v>
      </c>
      <c r="P266" s="109">
        <f>O266*H266</f>
        <v>13.1196</v>
      </c>
      <c r="Q266" s="109">
        <v>0</v>
      </c>
      <c r="R266" s="109">
        <f>Q266*H266</f>
        <v>0</v>
      </c>
      <c r="S266" s="109">
        <v>1.67E-3</v>
      </c>
      <c r="T266" s="110">
        <f>S266*H266</f>
        <v>0.1123576</v>
      </c>
      <c r="AR266" s="13" t="s">
        <v>194</v>
      </c>
      <c r="AT266" s="13" t="s">
        <v>85</v>
      </c>
      <c r="AU266" s="13" t="s">
        <v>41</v>
      </c>
      <c r="AY266" s="13" t="s">
        <v>82</v>
      </c>
      <c r="BE266" s="111">
        <f>IF(N266="základní",J266,0)</f>
        <v>0</v>
      </c>
      <c r="BF266" s="111">
        <f>IF(N266="snížená",J266,0)</f>
        <v>0</v>
      </c>
      <c r="BG266" s="111">
        <f>IF(N266="zákl. přenesená",J266,0)</f>
        <v>0</v>
      </c>
      <c r="BH266" s="111">
        <f>IF(N266="sníž. přenesená",J266,0)</f>
        <v>0</v>
      </c>
      <c r="BI266" s="111">
        <f>IF(N266="nulová",J266,0)</f>
        <v>0</v>
      </c>
      <c r="BJ266" s="13" t="s">
        <v>39</v>
      </c>
      <c r="BK266" s="111">
        <f>ROUND(I266*H266,2)</f>
        <v>0</v>
      </c>
      <c r="BL266" s="13" t="s">
        <v>194</v>
      </c>
      <c r="BM266" s="13" t="s">
        <v>268</v>
      </c>
    </row>
    <row r="267" spans="2:65" s="7" customFormat="1" x14ac:dyDescent="0.3">
      <c r="B267" s="112"/>
      <c r="D267" s="113" t="s">
        <v>92</v>
      </c>
      <c r="E267" s="114" t="s">
        <v>1</v>
      </c>
      <c r="F267" s="115" t="s">
        <v>93</v>
      </c>
      <c r="H267" s="114" t="s">
        <v>1</v>
      </c>
      <c r="L267" s="112"/>
      <c r="M267" s="116"/>
      <c r="N267" s="117"/>
      <c r="O267" s="117"/>
      <c r="P267" s="117"/>
      <c r="Q267" s="117"/>
      <c r="R267" s="117"/>
      <c r="S267" s="117"/>
      <c r="T267" s="118"/>
      <c r="AT267" s="114" t="s">
        <v>92</v>
      </c>
      <c r="AU267" s="114" t="s">
        <v>41</v>
      </c>
      <c r="AV267" s="7" t="s">
        <v>39</v>
      </c>
      <c r="AW267" s="7" t="s">
        <v>20</v>
      </c>
      <c r="AX267" s="7" t="s">
        <v>38</v>
      </c>
      <c r="AY267" s="114" t="s">
        <v>82</v>
      </c>
    </row>
    <row r="268" spans="2:65" s="8" customFormat="1" x14ac:dyDescent="0.3">
      <c r="B268" s="119"/>
      <c r="D268" s="113" t="s">
        <v>92</v>
      </c>
      <c r="E268" s="120" t="s">
        <v>1</v>
      </c>
      <c r="F268" s="121" t="s">
        <v>269</v>
      </c>
      <c r="H268" s="122">
        <v>5.95</v>
      </c>
      <c r="L268" s="119"/>
      <c r="M268" s="123"/>
      <c r="N268" s="124"/>
      <c r="O268" s="124"/>
      <c r="P268" s="124"/>
      <c r="Q268" s="124"/>
      <c r="R268" s="124"/>
      <c r="S268" s="124"/>
      <c r="T268" s="125"/>
      <c r="AT268" s="120" t="s">
        <v>92</v>
      </c>
      <c r="AU268" s="120" t="s">
        <v>41</v>
      </c>
      <c r="AV268" s="8" t="s">
        <v>41</v>
      </c>
      <c r="AW268" s="8" t="s">
        <v>20</v>
      </c>
      <c r="AX268" s="8" t="s">
        <v>38</v>
      </c>
      <c r="AY268" s="120" t="s">
        <v>82</v>
      </c>
    </row>
    <row r="269" spans="2:65" s="8" customFormat="1" ht="24" x14ac:dyDescent="0.3">
      <c r="B269" s="119"/>
      <c r="D269" s="113" t="s">
        <v>92</v>
      </c>
      <c r="E269" s="120" t="s">
        <v>1</v>
      </c>
      <c r="F269" s="121" t="s">
        <v>270</v>
      </c>
      <c r="H269" s="122">
        <v>61.33</v>
      </c>
      <c r="L269" s="119"/>
      <c r="M269" s="123"/>
      <c r="N269" s="124"/>
      <c r="O269" s="124"/>
      <c r="P269" s="124"/>
      <c r="Q269" s="124"/>
      <c r="R269" s="124"/>
      <c r="S269" s="124"/>
      <c r="T269" s="125"/>
      <c r="AT269" s="120" t="s">
        <v>92</v>
      </c>
      <c r="AU269" s="120" t="s">
        <v>41</v>
      </c>
      <c r="AV269" s="8" t="s">
        <v>41</v>
      </c>
      <c r="AW269" s="8" t="s">
        <v>20</v>
      </c>
      <c r="AX269" s="8" t="s">
        <v>38</v>
      </c>
      <c r="AY269" s="120" t="s">
        <v>82</v>
      </c>
    </row>
    <row r="270" spans="2:65" s="9" customFormat="1" x14ac:dyDescent="0.3">
      <c r="B270" s="126"/>
      <c r="D270" s="113" t="s">
        <v>92</v>
      </c>
      <c r="E270" s="127" t="s">
        <v>1</v>
      </c>
      <c r="F270" s="128" t="s">
        <v>96</v>
      </c>
      <c r="H270" s="129">
        <v>67.28</v>
      </c>
      <c r="L270" s="126"/>
      <c r="M270" s="130"/>
      <c r="N270" s="131"/>
      <c r="O270" s="131"/>
      <c r="P270" s="131"/>
      <c r="Q270" s="131"/>
      <c r="R270" s="131"/>
      <c r="S270" s="131"/>
      <c r="T270" s="132"/>
      <c r="AT270" s="127" t="s">
        <v>92</v>
      </c>
      <c r="AU270" s="127" t="s">
        <v>41</v>
      </c>
      <c r="AV270" s="9" t="s">
        <v>90</v>
      </c>
      <c r="AW270" s="9" t="s">
        <v>20</v>
      </c>
      <c r="AX270" s="9" t="s">
        <v>39</v>
      </c>
      <c r="AY270" s="127" t="s">
        <v>82</v>
      </c>
    </row>
    <row r="271" spans="2:65" s="1" customFormat="1" ht="25.5" customHeight="1" x14ac:dyDescent="0.3">
      <c r="B271" s="100"/>
      <c r="C271" s="101">
        <v>35</v>
      </c>
      <c r="D271" s="101" t="s">
        <v>85</v>
      </c>
      <c r="E271" s="102" t="s">
        <v>272</v>
      </c>
      <c r="F271" s="103" t="s">
        <v>273</v>
      </c>
      <c r="G271" s="104" t="s">
        <v>118</v>
      </c>
      <c r="H271" s="105">
        <v>66.13</v>
      </c>
      <c r="I271" s="106"/>
      <c r="J271" s="106">
        <f>ROUND(I271*H271,2)</f>
        <v>0</v>
      </c>
      <c r="K271" s="103" t="s">
        <v>89</v>
      </c>
      <c r="L271" s="24"/>
      <c r="M271" s="107" t="s">
        <v>1</v>
      </c>
      <c r="N271" s="108" t="s">
        <v>27</v>
      </c>
      <c r="O271" s="109">
        <v>0.315</v>
      </c>
      <c r="P271" s="109">
        <f>O271*H271</f>
        <v>20.830949999999998</v>
      </c>
      <c r="Q271" s="109">
        <v>1.5900000000000001E-3</v>
      </c>
      <c r="R271" s="109">
        <f>Q271*H271</f>
        <v>0.1051467</v>
      </c>
      <c r="S271" s="109">
        <v>0</v>
      </c>
      <c r="T271" s="110">
        <f>S271*H271</f>
        <v>0</v>
      </c>
      <c r="AR271" s="13" t="s">
        <v>194</v>
      </c>
      <c r="AT271" s="13" t="s">
        <v>85</v>
      </c>
      <c r="AU271" s="13" t="s">
        <v>41</v>
      </c>
      <c r="AY271" s="13" t="s">
        <v>82</v>
      </c>
      <c r="BE271" s="111">
        <f>IF(N271="základní",J271,0)</f>
        <v>0</v>
      </c>
      <c r="BF271" s="111">
        <f>IF(N271="snížená",J271,0)</f>
        <v>0</v>
      </c>
      <c r="BG271" s="111">
        <f>IF(N271="zákl. přenesená",J271,0)</f>
        <v>0</v>
      </c>
      <c r="BH271" s="111">
        <f>IF(N271="sníž. přenesená",J271,0)</f>
        <v>0</v>
      </c>
      <c r="BI271" s="111">
        <f>IF(N271="nulová",J271,0)</f>
        <v>0</v>
      </c>
      <c r="BJ271" s="13" t="s">
        <v>39</v>
      </c>
      <c r="BK271" s="111">
        <f>ROUND(I271*H271,2)</f>
        <v>0</v>
      </c>
      <c r="BL271" s="13" t="s">
        <v>194</v>
      </c>
      <c r="BM271" s="13" t="s">
        <v>274</v>
      </c>
    </row>
    <row r="272" spans="2:65" s="7" customFormat="1" x14ac:dyDescent="0.3">
      <c r="B272" s="112"/>
      <c r="D272" s="113" t="s">
        <v>92</v>
      </c>
      <c r="E272" s="114" t="s">
        <v>1</v>
      </c>
      <c r="F272" s="115" t="s">
        <v>275</v>
      </c>
      <c r="H272" s="114" t="s">
        <v>1</v>
      </c>
      <c r="L272" s="112"/>
      <c r="M272" s="116"/>
      <c r="N272" s="117"/>
      <c r="O272" s="117"/>
      <c r="P272" s="117"/>
      <c r="Q272" s="117"/>
      <c r="R272" s="117"/>
      <c r="S272" s="117"/>
      <c r="T272" s="118"/>
      <c r="AT272" s="114" t="s">
        <v>92</v>
      </c>
      <c r="AU272" s="114" t="s">
        <v>41</v>
      </c>
      <c r="AV272" s="7" t="s">
        <v>39</v>
      </c>
      <c r="AW272" s="7" t="s">
        <v>20</v>
      </c>
      <c r="AX272" s="7" t="s">
        <v>38</v>
      </c>
      <c r="AY272" s="114" t="s">
        <v>82</v>
      </c>
    </row>
    <row r="273" spans="2:65" s="7" customFormat="1" x14ac:dyDescent="0.3">
      <c r="B273" s="112"/>
      <c r="D273" s="113" t="s">
        <v>92</v>
      </c>
      <c r="E273" s="114" t="s">
        <v>1</v>
      </c>
      <c r="F273" s="115" t="s">
        <v>276</v>
      </c>
      <c r="H273" s="114" t="s">
        <v>1</v>
      </c>
      <c r="L273" s="112"/>
      <c r="M273" s="116"/>
      <c r="N273" s="117"/>
      <c r="O273" s="117"/>
      <c r="P273" s="117"/>
      <c r="Q273" s="117"/>
      <c r="R273" s="117"/>
      <c r="S273" s="117"/>
      <c r="T273" s="118"/>
      <c r="AT273" s="114" t="s">
        <v>92</v>
      </c>
      <c r="AU273" s="114" t="s">
        <v>41</v>
      </c>
      <c r="AV273" s="7" t="s">
        <v>39</v>
      </c>
      <c r="AW273" s="7" t="s">
        <v>20</v>
      </c>
      <c r="AX273" s="7" t="s">
        <v>38</v>
      </c>
      <c r="AY273" s="114" t="s">
        <v>82</v>
      </c>
    </row>
    <row r="274" spans="2:65" s="8" customFormat="1" x14ac:dyDescent="0.3">
      <c r="B274" s="119"/>
      <c r="D274" s="113" t="s">
        <v>92</v>
      </c>
      <c r="E274" s="120" t="s">
        <v>1</v>
      </c>
      <c r="F274" s="121" t="s">
        <v>269</v>
      </c>
      <c r="H274" s="122">
        <v>5.95</v>
      </c>
      <c r="L274" s="119"/>
      <c r="M274" s="123"/>
      <c r="N274" s="124"/>
      <c r="O274" s="124"/>
      <c r="P274" s="124"/>
      <c r="Q274" s="124"/>
      <c r="R274" s="124"/>
      <c r="S274" s="124"/>
      <c r="T274" s="125"/>
      <c r="AT274" s="120" t="s">
        <v>92</v>
      </c>
      <c r="AU274" s="120" t="s">
        <v>41</v>
      </c>
      <c r="AV274" s="8" t="s">
        <v>41</v>
      </c>
      <c r="AW274" s="8" t="s">
        <v>20</v>
      </c>
      <c r="AX274" s="8" t="s">
        <v>38</v>
      </c>
      <c r="AY274" s="120" t="s">
        <v>82</v>
      </c>
    </row>
    <row r="275" spans="2:65" s="7" customFormat="1" x14ac:dyDescent="0.3">
      <c r="B275" s="112"/>
      <c r="D275" s="113" t="s">
        <v>92</v>
      </c>
      <c r="E275" s="114" t="s">
        <v>1</v>
      </c>
      <c r="F275" s="115" t="s">
        <v>277</v>
      </c>
      <c r="H275" s="114" t="s">
        <v>1</v>
      </c>
      <c r="L275" s="112"/>
      <c r="M275" s="116"/>
      <c r="N275" s="117"/>
      <c r="O275" s="117"/>
      <c r="P275" s="117"/>
      <c r="Q275" s="117"/>
      <c r="R275" s="117"/>
      <c r="S275" s="117"/>
      <c r="T275" s="118"/>
      <c r="AT275" s="114" t="s">
        <v>92</v>
      </c>
      <c r="AU275" s="114" t="s">
        <v>41</v>
      </c>
      <c r="AV275" s="7" t="s">
        <v>39</v>
      </c>
      <c r="AW275" s="7" t="s">
        <v>20</v>
      </c>
      <c r="AX275" s="7" t="s">
        <v>38</v>
      </c>
      <c r="AY275" s="114" t="s">
        <v>82</v>
      </c>
    </row>
    <row r="276" spans="2:65" s="8" customFormat="1" ht="24" x14ac:dyDescent="0.3">
      <c r="B276" s="119"/>
      <c r="D276" s="113" t="s">
        <v>92</v>
      </c>
      <c r="E276" s="120" t="s">
        <v>1</v>
      </c>
      <c r="F276" s="121" t="s">
        <v>278</v>
      </c>
      <c r="H276" s="122">
        <v>60.18</v>
      </c>
      <c r="L276" s="119"/>
      <c r="M276" s="123"/>
      <c r="N276" s="124"/>
      <c r="O276" s="124"/>
      <c r="P276" s="124"/>
      <c r="Q276" s="124"/>
      <c r="R276" s="124"/>
      <c r="S276" s="124"/>
      <c r="T276" s="125"/>
      <c r="AT276" s="120" t="s">
        <v>92</v>
      </c>
      <c r="AU276" s="120" t="s">
        <v>41</v>
      </c>
      <c r="AV276" s="8" t="s">
        <v>41</v>
      </c>
      <c r="AW276" s="8" t="s">
        <v>20</v>
      </c>
      <c r="AX276" s="8" t="s">
        <v>38</v>
      </c>
      <c r="AY276" s="120" t="s">
        <v>82</v>
      </c>
    </row>
    <row r="277" spans="2:65" s="9" customFormat="1" x14ac:dyDescent="0.3">
      <c r="B277" s="126"/>
      <c r="D277" s="113" t="s">
        <v>92</v>
      </c>
      <c r="E277" s="127" t="s">
        <v>1</v>
      </c>
      <c r="F277" s="128" t="s">
        <v>96</v>
      </c>
      <c r="H277" s="129">
        <v>66.13</v>
      </c>
      <c r="L277" s="126"/>
      <c r="M277" s="130"/>
      <c r="N277" s="131"/>
      <c r="O277" s="131"/>
      <c r="P277" s="131"/>
      <c r="Q277" s="131"/>
      <c r="R277" s="131"/>
      <c r="S277" s="131"/>
      <c r="T277" s="132"/>
      <c r="AT277" s="127" t="s">
        <v>92</v>
      </c>
      <c r="AU277" s="127" t="s">
        <v>41</v>
      </c>
      <c r="AV277" s="9" t="s">
        <v>90</v>
      </c>
      <c r="AW277" s="9" t="s">
        <v>20</v>
      </c>
      <c r="AX277" s="9" t="s">
        <v>39</v>
      </c>
      <c r="AY277" s="127" t="s">
        <v>82</v>
      </c>
    </row>
    <row r="278" spans="2:65" s="1" customFormat="1" ht="38.25" customHeight="1" x14ac:dyDescent="0.3">
      <c r="B278" s="100"/>
      <c r="C278" s="101">
        <v>36</v>
      </c>
      <c r="D278" s="101" t="s">
        <v>85</v>
      </c>
      <c r="E278" s="102" t="s">
        <v>279</v>
      </c>
      <c r="F278" s="103" t="s">
        <v>280</v>
      </c>
      <c r="G278" s="104" t="s">
        <v>281</v>
      </c>
      <c r="H278" s="105">
        <v>290.90100000000001</v>
      </c>
      <c r="I278" s="106"/>
      <c r="J278" s="106">
        <f>ROUND(I278*H278,2)</f>
        <v>0</v>
      </c>
      <c r="K278" s="103" t="s">
        <v>89</v>
      </c>
      <c r="L278" s="24"/>
      <c r="M278" s="107" t="s">
        <v>1</v>
      </c>
      <c r="N278" s="108" t="s">
        <v>27</v>
      </c>
      <c r="O278" s="109">
        <v>0</v>
      </c>
      <c r="P278" s="109">
        <f>O278*H278</f>
        <v>0</v>
      </c>
      <c r="Q278" s="109">
        <v>0</v>
      </c>
      <c r="R278" s="109">
        <f>Q278*H278</f>
        <v>0</v>
      </c>
      <c r="S278" s="109">
        <v>0</v>
      </c>
      <c r="T278" s="110">
        <f>S278*H278</f>
        <v>0</v>
      </c>
      <c r="AR278" s="13" t="s">
        <v>194</v>
      </c>
      <c r="AT278" s="13" t="s">
        <v>85</v>
      </c>
      <c r="AU278" s="13" t="s">
        <v>41</v>
      </c>
      <c r="AY278" s="13" t="s">
        <v>82</v>
      </c>
      <c r="BE278" s="111">
        <f>IF(N278="základní",J278,0)</f>
        <v>0</v>
      </c>
      <c r="BF278" s="111">
        <f>IF(N278="snížená",J278,0)</f>
        <v>0</v>
      </c>
      <c r="BG278" s="111">
        <f>IF(N278="zákl. přenesená",J278,0)</f>
        <v>0</v>
      </c>
      <c r="BH278" s="111">
        <f>IF(N278="sníž. přenesená",J278,0)</f>
        <v>0</v>
      </c>
      <c r="BI278" s="111">
        <f>IF(N278="nulová",J278,0)</f>
        <v>0</v>
      </c>
      <c r="BJ278" s="13" t="s">
        <v>39</v>
      </c>
      <c r="BK278" s="111">
        <f>ROUND(I278*H278,2)</f>
        <v>0</v>
      </c>
      <c r="BL278" s="13" t="s">
        <v>194</v>
      </c>
      <c r="BM278" s="13" t="s">
        <v>282</v>
      </c>
    </row>
    <row r="279" spans="2:65" s="6" customFormat="1" ht="29.85" customHeight="1" x14ac:dyDescent="0.35">
      <c r="B279" s="88"/>
      <c r="D279" s="89" t="s">
        <v>37</v>
      </c>
      <c r="E279" s="98" t="s">
        <v>283</v>
      </c>
      <c r="F279" s="98" t="s">
        <v>284</v>
      </c>
      <c r="J279" s="99">
        <f>SUM(J280:J398)</f>
        <v>0</v>
      </c>
      <c r="L279" s="88"/>
      <c r="M279" s="92"/>
      <c r="N279" s="93"/>
      <c r="O279" s="93"/>
      <c r="P279" s="94">
        <f>SUM(P280:P398)</f>
        <v>99.782699999999991</v>
      </c>
      <c r="Q279" s="93"/>
      <c r="R279" s="94">
        <f>SUM(R280:R398)</f>
        <v>0.29117599999999999</v>
      </c>
      <c r="S279" s="93"/>
      <c r="T279" s="95">
        <f>SUM(T280:T398)</f>
        <v>0.246</v>
      </c>
      <c r="AR279" s="89" t="s">
        <v>41</v>
      </c>
      <c r="AT279" s="96" t="s">
        <v>37</v>
      </c>
      <c r="AU279" s="96" t="s">
        <v>39</v>
      </c>
      <c r="AY279" s="89" t="s">
        <v>82</v>
      </c>
      <c r="BK279" s="97">
        <f>SUM(BK280:BK398)</f>
        <v>0</v>
      </c>
    </row>
    <row r="280" spans="2:65" s="1" customFormat="1" ht="25.5" customHeight="1" x14ac:dyDescent="0.3">
      <c r="B280" s="100"/>
      <c r="C280" s="101">
        <v>37</v>
      </c>
      <c r="D280" s="101" t="s">
        <v>85</v>
      </c>
      <c r="E280" s="102" t="s">
        <v>285</v>
      </c>
      <c r="F280" s="103" t="s">
        <v>286</v>
      </c>
      <c r="G280" s="104" t="s">
        <v>98</v>
      </c>
      <c r="H280" s="105">
        <v>7</v>
      </c>
      <c r="I280" s="106"/>
      <c r="J280" s="106">
        <f>ROUND(I280*H280,2)</f>
        <v>0</v>
      </c>
      <c r="K280" s="103" t="s">
        <v>89</v>
      </c>
      <c r="L280" s="24"/>
      <c r="M280" s="107" t="s">
        <v>1</v>
      </c>
      <c r="N280" s="108" t="s">
        <v>27</v>
      </c>
      <c r="O280" s="109">
        <v>8.3000000000000004E-2</v>
      </c>
      <c r="P280" s="109">
        <f>O280*H280</f>
        <v>0.58100000000000007</v>
      </c>
      <c r="Q280" s="109">
        <v>0</v>
      </c>
      <c r="R280" s="109">
        <f>Q280*H280</f>
        <v>0</v>
      </c>
      <c r="S280" s="109">
        <v>3.0000000000000001E-3</v>
      </c>
      <c r="T280" s="110">
        <f>S280*H280</f>
        <v>2.1000000000000001E-2</v>
      </c>
      <c r="AR280" s="13" t="s">
        <v>194</v>
      </c>
      <c r="AT280" s="13" t="s">
        <v>85</v>
      </c>
      <c r="AU280" s="13" t="s">
        <v>41</v>
      </c>
      <c r="AY280" s="13" t="s">
        <v>82</v>
      </c>
      <c r="BE280" s="111">
        <f>IF(N280="základní",J280,0)</f>
        <v>0</v>
      </c>
      <c r="BF280" s="111">
        <f>IF(N280="snížená",J280,0)</f>
        <v>0</v>
      </c>
      <c r="BG280" s="111">
        <f>IF(N280="zákl. přenesená",J280,0)</f>
        <v>0</v>
      </c>
      <c r="BH280" s="111">
        <f>IF(N280="sníž. přenesená",J280,0)</f>
        <v>0</v>
      </c>
      <c r="BI280" s="111">
        <f>IF(N280="nulová",J280,0)</f>
        <v>0</v>
      </c>
      <c r="BJ280" s="13" t="s">
        <v>39</v>
      </c>
      <c r="BK280" s="111">
        <f>ROUND(I280*H280,2)</f>
        <v>0</v>
      </c>
      <c r="BL280" s="13" t="s">
        <v>194</v>
      </c>
      <c r="BM280" s="13" t="s">
        <v>287</v>
      </c>
    </row>
    <row r="281" spans="2:65" s="7" customFormat="1" x14ac:dyDescent="0.3">
      <c r="B281" s="112"/>
      <c r="D281" s="113" t="s">
        <v>92</v>
      </c>
      <c r="E281" s="114" t="s">
        <v>1</v>
      </c>
      <c r="F281" s="115" t="s">
        <v>93</v>
      </c>
      <c r="H281" s="114" t="s">
        <v>1</v>
      </c>
      <c r="L281" s="112"/>
      <c r="M281" s="116"/>
      <c r="N281" s="117"/>
      <c r="O281" s="117"/>
      <c r="P281" s="117"/>
      <c r="Q281" s="117"/>
      <c r="R281" s="117"/>
      <c r="S281" s="117"/>
      <c r="T281" s="118"/>
      <c r="AT281" s="114" t="s">
        <v>92</v>
      </c>
      <c r="AU281" s="114" t="s">
        <v>41</v>
      </c>
      <c r="AV281" s="7" t="s">
        <v>39</v>
      </c>
      <c r="AW281" s="7" t="s">
        <v>20</v>
      </c>
      <c r="AX281" s="7" t="s">
        <v>38</v>
      </c>
      <c r="AY281" s="114" t="s">
        <v>82</v>
      </c>
    </row>
    <row r="282" spans="2:65" s="7" customFormat="1" x14ac:dyDescent="0.3">
      <c r="B282" s="112"/>
      <c r="D282" s="113" t="s">
        <v>92</v>
      </c>
      <c r="E282" s="114" t="s">
        <v>1</v>
      </c>
      <c r="F282" s="115" t="s">
        <v>288</v>
      </c>
      <c r="H282" s="114" t="s">
        <v>1</v>
      </c>
      <c r="L282" s="112"/>
      <c r="M282" s="116"/>
      <c r="N282" s="117"/>
      <c r="O282" s="117"/>
      <c r="P282" s="117"/>
      <c r="Q282" s="117"/>
      <c r="R282" s="117"/>
      <c r="S282" s="117"/>
      <c r="T282" s="118"/>
      <c r="AT282" s="114" t="s">
        <v>92</v>
      </c>
      <c r="AU282" s="114" t="s">
        <v>41</v>
      </c>
      <c r="AV282" s="7" t="s">
        <v>39</v>
      </c>
      <c r="AW282" s="7" t="s">
        <v>20</v>
      </c>
      <c r="AX282" s="7" t="s">
        <v>38</v>
      </c>
      <c r="AY282" s="114" t="s">
        <v>82</v>
      </c>
    </row>
    <row r="283" spans="2:65" s="8" customFormat="1" x14ac:dyDescent="0.3">
      <c r="B283" s="119"/>
      <c r="D283" s="113" t="s">
        <v>92</v>
      </c>
      <c r="E283" s="120" t="s">
        <v>1</v>
      </c>
      <c r="F283" s="121" t="s">
        <v>289</v>
      </c>
      <c r="H283" s="122">
        <v>7</v>
      </c>
      <c r="L283" s="119"/>
      <c r="M283" s="123"/>
      <c r="N283" s="124"/>
      <c r="O283" s="124"/>
      <c r="P283" s="124"/>
      <c r="Q283" s="124"/>
      <c r="R283" s="124"/>
      <c r="S283" s="124"/>
      <c r="T283" s="125"/>
      <c r="AT283" s="120" t="s">
        <v>92</v>
      </c>
      <c r="AU283" s="120" t="s">
        <v>41</v>
      </c>
      <c r="AV283" s="8" t="s">
        <v>41</v>
      </c>
      <c r="AW283" s="8" t="s">
        <v>20</v>
      </c>
      <c r="AX283" s="8" t="s">
        <v>39</v>
      </c>
      <c r="AY283" s="120" t="s">
        <v>82</v>
      </c>
    </row>
    <row r="284" spans="2:65" s="1" customFormat="1" ht="25.5" customHeight="1" x14ac:dyDescent="0.3">
      <c r="B284" s="100"/>
      <c r="C284" s="101">
        <v>38</v>
      </c>
      <c r="D284" s="101" t="s">
        <v>85</v>
      </c>
      <c r="E284" s="102" t="s">
        <v>290</v>
      </c>
      <c r="F284" s="103" t="s">
        <v>291</v>
      </c>
      <c r="G284" s="104" t="s">
        <v>98</v>
      </c>
      <c r="H284" s="105">
        <v>45</v>
      </c>
      <c r="I284" s="106"/>
      <c r="J284" s="106">
        <f>ROUND(I284*H284,2)</f>
        <v>0</v>
      </c>
      <c r="K284" s="103" t="s">
        <v>89</v>
      </c>
      <c r="L284" s="24"/>
      <c r="M284" s="107" t="s">
        <v>1</v>
      </c>
      <c r="N284" s="108" t="s">
        <v>27</v>
      </c>
      <c r="O284" s="109">
        <v>0.12</v>
      </c>
      <c r="P284" s="109">
        <f>O284*H284</f>
        <v>5.3999999999999995</v>
      </c>
      <c r="Q284" s="109">
        <v>0</v>
      </c>
      <c r="R284" s="109">
        <f>Q284*H284</f>
        <v>0</v>
      </c>
      <c r="S284" s="109">
        <v>5.0000000000000001E-3</v>
      </c>
      <c r="T284" s="110">
        <f>S284*H284</f>
        <v>0.22500000000000001</v>
      </c>
      <c r="AR284" s="13" t="s">
        <v>194</v>
      </c>
      <c r="AT284" s="13" t="s">
        <v>85</v>
      </c>
      <c r="AU284" s="13" t="s">
        <v>41</v>
      </c>
      <c r="AY284" s="13" t="s">
        <v>82</v>
      </c>
      <c r="BE284" s="111">
        <f>IF(N284="základní",J284,0)</f>
        <v>0</v>
      </c>
      <c r="BF284" s="111">
        <f>IF(N284="snížená",J284,0)</f>
        <v>0</v>
      </c>
      <c r="BG284" s="111">
        <f>IF(N284="zákl. přenesená",J284,0)</f>
        <v>0</v>
      </c>
      <c r="BH284" s="111">
        <f>IF(N284="sníž. přenesená",J284,0)</f>
        <v>0</v>
      </c>
      <c r="BI284" s="111">
        <f>IF(N284="nulová",J284,0)</f>
        <v>0</v>
      </c>
      <c r="BJ284" s="13" t="s">
        <v>39</v>
      </c>
      <c r="BK284" s="111">
        <f>ROUND(I284*H284,2)</f>
        <v>0</v>
      </c>
      <c r="BL284" s="13" t="s">
        <v>194</v>
      </c>
      <c r="BM284" s="13" t="s">
        <v>292</v>
      </c>
    </row>
    <row r="285" spans="2:65" s="7" customFormat="1" x14ac:dyDescent="0.3">
      <c r="B285" s="112"/>
      <c r="D285" s="113" t="s">
        <v>92</v>
      </c>
      <c r="E285" s="114" t="s">
        <v>1</v>
      </c>
      <c r="F285" s="115" t="s">
        <v>93</v>
      </c>
      <c r="H285" s="114" t="s">
        <v>1</v>
      </c>
      <c r="L285" s="112"/>
      <c r="M285" s="116"/>
      <c r="N285" s="117"/>
      <c r="O285" s="117"/>
      <c r="P285" s="117"/>
      <c r="Q285" s="117"/>
      <c r="R285" s="117"/>
      <c r="S285" s="117"/>
      <c r="T285" s="118"/>
      <c r="AT285" s="114" t="s">
        <v>92</v>
      </c>
      <c r="AU285" s="114" t="s">
        <v>41</v>
      </c>
      <c r="AV285" s="7" t="s">
        <v>39</v>
      </c>
      <c r="AW285" s="7" t="s">
        <v>20</v>
      </c>
      <c r="AX285" s="7" t="s">
        <v>38</v>
      </c>
      <c r="AY285" s="114" t="s">
        <v>82</v>
      </c>
    </row>
    <row r="286" spans="2:65" s="7" customFormat="1" x14ac:dyDescent="0.3">
      <c r="B286" s="112"/>
      <c r="D286" s="113" t="s">
        <v>92</v>
      </c>
      <c r="E286" s="114" t="s">
        <v>1</v>
      </c>
      <c r="F286" s="115" t="s">
        <v>121</v>
      </c>
      <c r="H286" s="114" t="s">
        <v>1</v>
      </c>
      <c r="L286" s="112"/>
      <c r="M286" s="116"/>
      <c r="N286" s="117"/>
      <c r="O286" s="117"/>
      <c r="P286" s="117"/>
      <c r="Q286" s="117"/>
      <c r="R286" s="117"/>
      <c r="S286" s="117"/>
      <c r="T286" s="118"/>
      <c r="AT286" s="114" t="s">
        <v>92</v>
      </c>
      <c r="AU286" s="114" t="s">
        <v>41</v>
      </c>
      <c r="AV286" s="7" t="s">
        <v>39</v>
      </c>
      <c r="AW286" s="7" t="s">
        <v>20</v>
      </c>
      <c r="AX286" s="7" t="s">
        <v>38</v>
      </c>
      <c r="AY286" s="114" t="s">
        <v>82</v>
      </c>
    </row>
    <row r="287" spans="2:65" s="8" customFormat="1" x14ac:dyDescent="0.3">
      <c r="B287" s="119"/>
      <c r="D287" s="113" t="s">
        <v>92</v>
      </c>
      <c r="E287" s="120" t="s">
        <v>1</v>
      </c>
      <c r="F287" s="121" t="s">
        <v>293</v>
      </c>
      <c r="H287" s="122">
        <v>7</v>
      </c>
      <c r="L287" s="119"/>
      <c r="M287" s="123"/>
      <c r="N287" s="124"/>
      <c r="O287" s="124"/>
      <c r="P287" s="124"/>
      <c r="Q287" s="124"/>
      <c r="R287" s="124"/>
      <c r="S287" s="124"/>
      <c r="T287" s="125"/>
      <c r="AT287" s="120" t="s">
        <v>92</v>
      </c>
      <c r="AU287" s="120" t="s">
        <v>41</v>
      </c>
      <c r="AV287" s="8" t="s">
        <v>41</v>
      </c>
      <c r="AW287" s="8" t="s">
        <v>20</v>
      </c>
      <c r="AX287" s="8" t="s">
        <v>38</v>
      </c>
      <c r="AY287" s="120" t="s">
        <v>82</v>
      </c>
    </row>
    <row r="288" spans="2:65" s="7" customFormat="1" x14ac:dyDescent="0.3">
      <c r="B288" s="112"/>
      <c r="D288" s="113" t="s">
        <v>92</v>
      </c>
      <c r="E288" s="114" t="s">
        <v>1</v>
      </c>
      <c r="F288" s="115" t="s">
        <v>125</v>
      </c>
      <c r="H288" s="114" t="s">
        <v>1</v>
      </c>
      <c r="L288" s="112"/>
      <c r="M288" s="116"/>
      <c r="N288" s="117"/>
      <c r="O288" s="117"/>
      <c r="P288" s="117"/>
      <c r="Q288" s="117"/>
      <c r="R288" s="117"/>
      <c r="S288" s="117"/>
      <c r="T288" s="118"/>
      <c r="AT288" s="114" t="s">
        <v>92</v>
      </c>
      <c r="AU288" s="114" t="s">
        <v>41</v>
      </c>
      <c r="AV288" s="7" t="s">
        <v>39</v>
      </c>
      <c r="AW288" s="7" t="s">
        <v>20</v>
      </c>
      <c r="AX288" s="7" t="s">
        <v>38</v>
      </c>
      <c r="AY288" s="114" t="s">
        <v>82</v>
      </c>
    </row>
    <row r="289" spans="2:65" s="8" customFormat="1" x14ac:dyDescent="0.3">
      <c r="B289" s="119"/>
      <c r="D289" s="113" t="s">
        <v>92</v>
      </c>
      <c r="E289" s="120" t="s">
        <v>1</v>
      </c>
      <c r="F289" s="121" t="s">
        <v>41</v>
      </c>
      <c r="H289" s="122">
        <v>2</v>
      </c>
      <c r="L289" s="119"/>
      <c r="M289" s="123"/>
      <c r="N289" s="124"/>
      <c r="O289" s="124"/>
      <c r="P289" s="124"/>
      <c r="Q289" s="124"/>
      <c r="R289" s="124"/>
      <c r="S289" s="124"/>
      <c r="T289" s="125"/>
      <c r="AT289" s="120" t="s">
        <v>92</v>
      </c>
      <c r="AU289" s="120" t="s">
        <v>41</v>
      </c>
      <c r="AV289" s="8" t="s">
        <v>41</v>
      </c>
      <c r="AW289" s="8" t="s">
        <v>20</v>
      </c>
      <c r="AX289" s="8" t="s">
        <v>38</v>
      </c>
      <c r="AY289" s="120" t="s">
        <v>82</v>
      </c>
    </row>
    <row r="290" spans="2:65" s="7" customFormat="1" x14ac:dyDescent="0.3">
      <c r="B290" s="112"/>
      <c r="D290" s="113" t="s">
        <v>92</v>
      </c>
      <c r="E290" s="114" t="s">
        <v>1</v>
      </c>
      <c r="F290" s="115" t="s">
        <v>128</v>
      </c>
      <c r="H290" s="114" t="s">
        <v>1</v>
      </c>
      <c r="L290" s="112"/>
      <c r="M290" s="116"/>
      <c r="N290" s="117"/>
      <c r="O290" s="117"/>
      <c r="P290" s="117"/>
      <c r="Q290" s="117"/>
      <c r="R290" s="117"/>
      <c r="S290" s="117"/>
      <c r="T290" s="118"/>
      <c r="AT290" s="114" t="s">
        <v>92</v>
      </c>
      <c r="AU290" s="114" t="s">
        <v>41</v>
      </c>
      <c r="AV290" s="7" t="s">
        <v>39</v>
      </c>
      <c r="AW290" s="7" t="s">
        <v>20</v>
      </c>
      <c r="AX290" s="7" t="s">
        <v>38</v>
      </c>
      <c r="AY290" s="114" t="s">
        <v>82</v>
      </c>
    </row>
    <row r="291" spans="2:65" s="8" customFormat="1" x14ac:dyDescent="0.3">
      <c r="B291" s="119"/>
      <c r="D291" s="113" t="s">
        <v>92</v>
      </c>
      <c r="E291" s="120" t="s">
        <v>1</v>
      </c>
      <c r="F291" s="121" t="s">
        <v>294</v>
      </c>
      <c r="H291" s="122">
        <v>15</v>
      </c>
      <c r="L291" s="119"/>
      <c r="M291" s="123"/>
      <c r="N291" s="124"/>
      <c r="O291" s="124"/>
      <c r="P291" s="124"/>
      <c r="Q291" s="124"/>
      <c r="R291" s="124"/>
      <c r="S291" s="124"/>
      <c r="T291" s="125"/>
      <c r="AT291" s="120" t="s">
        <v>92</v>
      </c>
      <c r="AU291" s="120" t="s">
        <v>41</v>
      </c>
      <c r="AV291" s="8" t="s">
        <v>41</v>
      </c>
      <c r="AW291" s="8" t="s">
        <v>20</v>
      </c>
      <c r="AX291" s="8" t="s">
        <v>38</v>
      </c>
      <c r="AY291" s="120" t="s">
        <v>82</v>
      </c>
    </row>
    <row r="292" spans="2:65" s="7" customFormat="1" x14ac:dyDescent="0.3">
      <c r="B292" s="112"/>
      <c r="D292" s="113" t="s">
        <v>92</v>
      </c>
      <c r="E292" s="114" t="s">
        <v>1</v>
      </c>
      <c r="F292" s="115" t="s">
        <v>133</v>
      </c>
      <c r="H292" s="114" t="s">
        <v>1</v>
      </c>
      <c r="L292" s="112"/>
      <c r="M292" s="116"/>
      <c r="N292" s="117"/>
      <c r="O292" s="117"/>
      <c r="P292" s="117"/>
      <c r="Q292" s="117"/>
      <c r="R292" s="117"/>
      <c r="S292" s="117"/>
      <c r="T292" s="118"/>
      <c r="AT292" s="114" t="s">
        <v>92</v>
      </c>
      <c r="AU292" s="114" t="s">
        <v>41</v>
      </c>
      <c r="AV292" s="7" t="s">
        <v>39</v>
      </c>
      <c r="AW292" s="7" t="s">
        <v>20</v>
      </c>
      <c r="AX292" s="7" t="s">
        <v>38</v>
      </c>
      <c r="AY292" s="114" t="s">
        <v>82</v>
      </c>
    </row>
    <row r="293" spans="2:65" s="8" customFormat="1" x14ac:dyDescent="0.3">
      <c r="B293" s="119"/>
      <c r="D293" s="113" t="s">
        <v>92</v>
      </c>
      <c r="E293" s="120" t="s">
        <v>1</v>
      </c>
      <c r="F293" s="121" t="s">
        <v>295</v>
      </c>
      <c r="H293" s="122">
        <v>21</v>
      </c>
      <c r="L293" s="119"/>
      <c r="M293" s="123"/>
      <c r="N293" s="124"/>
      <c r="O293" s="124"/>
      <c r="P293" s="124"/>
      <c r="Q293" s="124"/>
      <c r="R293" s="124"/>
      <c r="S293" s="124"/>
      <c r="T293" s="125"/>
      <c r="AT293" s="120" t="s">
        <v>92</v>
      </c>
      <c r="AU293" s="120" t="s">
        <v>41</v>
      </c>
      <c r="AV293" s="8" t="s">
        <v>41</v>
      </c>
      <c r="AW293" s="8" t="s">
        <v>20</v>
      </c>
      <c r="AX293" s="8" t="s">
        <v>38</v>
      </c>
      <c r="AY293" s="120" t="s">
        <v>82</v>
      </c>
    </row>
    <row r="294" spans="2:65" s="9" customFormat="1" x14ac:dyDescent="0.3">
      <c r="B294" s="126"/>
      <c r="D294" s="113" t="s">
        <v>92</v>
      </c>
      <c r="E294" s="127" t="s">
        <v>1</v>
      </c>
      <c r="F294" s="128" t="s">
        <v>96</v>
      </c>
      <c r="H294" s="129">
        <v>45</v>
      </c>
      <c r="L294" s="126"/>
      <c r="M294" s="130"/>
      <c r="N294" s="131"/>
      <c r="O294" s="131"/>
      <c r="P294" s="131"/>
      <c r="Q294" s="131"/>
      <c r="R294" s="131"/>
      <c r="S294" s="131"/>
      <c r="T294" s="132"/>
      <c r="AT294" s="127" t="s">
        <v>92</v>
      </c>
      <c r="AU294" s="127" t="s">
        <v>41</v>
      </c>
      <c r="AV294" s="9" t="s">
        <v>90</v>
      </c>
      <c r="AW294" s="9" t="s">
        <v>20</v>
      </c>
      <c r="AX294" s="9" t="s">
        <v>39</v>
      </c>
      <c r="AY294" s="127" t="s">
        <v>82</v>
      </c>
    </row>
    <row r="295" spans="2:65" s="1" customFormat="1" ht="25.5" customHeight="1" x14ac:dyDescent="0.3">
      <c r="B295" s="100"/>
      <c r="C295" s="101">
        <v>39</v>
      </c>
      <c r="D295" s="101" t="s">
        <v>85</v>
      </c>
      <c r="E295" s="102" t="s">
        <v>296</v>
      </c>
      <c r="F295" s="103" t="s">
        <v>297</v>
      </c>
      <c r="G295" s="104" t="s">
        <v>98</v>
      </c>
      <c r="H295" s="105">
        <v>5</v>
      </c>
      <c r="I295" s="106"/>
      <c r="J295" s="106">
        <f>ROUND(I295*H295,2)</f>
        <v>0</v>
      </c>
      <c r="K295" s="103" t="s">
        <v>1</v>
      </c>
      <c r="L295" s="24"/>
      <c r="M295" s="107" t="s">
        <v>1</v>
      </c>
      <c r="N295" s="108" t="s">
        <v>27</v>
      </c>
      <c r="O295" s="109">
        <v>0</v>
      </c>
      <c r="P295" s="109">
        <f>O295*H295</f>
        <v>0</v>
      </c>
      <c r="Q295" s="109">
        <v>0</v>
      </c>
      <c r="R295" s="109">
        <f>Q295*H295</f>
        <v>0</v>
      </c>
      <c r="S295" s="109">
        <v>0</v>
      </c>
      <c r="T295" s="110">
        <f>S295*H295</f>
        <v>0</v>
      </c>
      <c r="AR295" s="13" t="s">
        <v>194</v>
      </c>
      <c r="AT295" s="13" t="s">
        <v>85</v>
      </c>
      <c r="AU295" s="13" t="s">
        <v>41</v>
      </c>
      <c r="AY295" s="13" t="s">
        <v>82</v>
      </c>
      <c r="BE295" s="111">
        <f>IF(N295="základní",J295,0)</f>
        <v>0</v>
      </c>
      <c r="BF295" s="111">
        <f>IF(N295="snížená",J295,0)</f>
        <v>0</v>
      </c>
      <c r="BG295" s="111">
        <f>IF(N295="zákl. přenesená",J295,0)</f>
        <v>0</v>
      </c>
      <c r="BH295" s="111">
        <f>IF(N295="sníž. přenesená",J295,0)</f>
        <v>0</v>
      </c>
      <c r="BI295" s="111">
        <f>IF(N295="nulová",J295,0)</f>
        <v>0</v>
      </c>
      <c r="BJ295" s="13" t="s">
        <v>39</v>
      </c>
      <c r="BK295" s="111">
        <f>ROUND(I295*H295,2)</f>
        <v>0</v>
      </c>
      <c r="BL295" s="13" t="s">
        <v>194</v>
      </c>
      <c r="BM295" s="13" t="s">
        <v>298</v>
      </c>
    </row>
    <row r="296" spans="2:65" s="7" customFormat="1" x14ac:dyDescent="0.3">
      <c r="B296" s="112"/>
      <c r="D296" s="113" t="s">
        <v>92</v>
      </c>
      <c r="E296" s="114" t="s">
        <v>1</v>
      </c>
      <c r="F296" s="115" t="s">
        <v>299</v>
      </c>
      <c r="H296" s="114" t="s">
        <v>1</v>
      </c>
      <c r="L296" s="112"/>
      <c r="M296" s="116"/>
      <c r="N296" s="117"/>
      <c r="O296" s="117"/>
      <c r="P296" s="117"/>
      <c r="Q296" s="117"/>
      <c r="R296" s="117"/>
      <c r="S296" s="117"/>
      <c r="T296" s="118"/>
      <c r="AT296" s="114" t="s">
        <v>92</v>
      </c>
      <c r="AU296" s="114" t="s">
        <v>41</v>
      </c>
      <c r="AV296" s="7" t="s">
        <v>39</v>
      </c>
      <c r="AW296" s="7" t="s">
        <v>20</v>
      </c>
      <c r="AX296" s="7" t="s">
        <v>38</v>
      </c>
      <c r="AY296" s="114" t="s">
        <v>82</v>
      </c>
    </row>
    <row r="297" spans="2:65" s="7" customFormat="1" ht="24" x14ac:dyDescent="0.3">
      <c r="B297" s="112"/>
      <c r="D297" s="113" t="s">
        <v>92</v>
      </c>
      <c r="E297" s="114" t="s">
        <v>1</v>
      </c>
      <c r="F297" s="115" t="s">
        <v>300</v>
      </c>
      <c r="H297" s="114" t="s">
        <v>1</v>
      </c>
      <c r="L297" s="112"/>
      <c r="M297" s="116"/>
      <c r="N297" s="117"/>
      <c r="O297" s="117"/>
      <c r="P297" s="117"/>
      <c r="Q297" s="117"/>
      <c r="R297" s="117"/>
      <c r="S297" s="117"/>
      <c r="T297" s="118"/>
      <c r="AT297" s="114" t="s">
        <v>92</v>
      </c>
      <c r="AU297" s="114" t="s">
        <v>41</v>
      </c>
      <c r="AV297" s="7" t="s">
        <v>39</v>
      </c>
      <c r="AW297" s="7" t="s">
        <v>20</v>
      </c>
      <c r="AX297" s="7" t="s">
        <v>38</v>
      </c>
      <c r="AY297" s="114" t="s">
        <v>82</v>
      </c>
    </row>
    <row r="298" spans="2:65" s="8" customFormat="1" x14ac:dyDescent="0.3">
      <c r="B298" s="119"/>
      <c r="D298" s="113" t="s">
        <v>92</v>
      </c>
      <c r="E298" s="120" t="s">
        <v>1</v>
      </c>
      <c r="F298" s="121" t="s">
        <v>112</v>
      </c>
      <c r="H298" s="122">
        <v>5</v>
      </c>
      <c r="L298" s="119"/>
      <c r="M298" s="123"/>
      <c r="N298" s="124"/>
      <c r="O298" s="124"/>
      <c r="P298" s="124"/>
      <c r="Q298" s="124"/>
      <c r="R298" s="124"/>
      <c r="S298" s="124"/>
      <c r="T298" s="125"/>
      <c r="AT298" s="120" t="s">
        <v>92</v>
      </c>
      <c r="AU298" s="120" t="s">
        <v>41</v>
      </c>
      <c r="AV298" s="8" t="s">
        <v>41</v>
      </c>
      <c r="AW298" s="8" t="s">
        <v>20</v>
      </c>
      <c r="AX298" s="8" t="s">
        <v>39</v>
      </c>
      <c r="AY298" s="120" t="s">
        <v>82</v>
      </c>
    </row>
    <row r="299" spans="2:65" s="1" customFormat="1" ht="25.5" customHeight="1" x14ac:dyDescent="0.3">
      <c r="B299" s="100"/>
      <c r="C299" s="101">
        <v>40</v>
      </c>
      <c r="D299" s="101" t="s">
        <v>85</v>
      </c>
      <c r="E299" s="102" t="s">
        <v>301</v>
      </c>
      <c r="F299" s="103" t="s">
        <v>302</v>
      </c>
      <c r="G299" s="104" t="s">
        <v>98</v>
      </c>
      <c r="H299" s="105">
        <v>1</v>
      </c>
      <c r="I299" s="106"/>
      <c r="J299" s="106">
        <f>ROUND(I299*H299,2)</f>
        <v>0</v>
      </c>
      <c r="K299" s="103" t="s">
        <v>1</v>
      </c>
      <c r="L299" s="24"/>
      <c r="M299" s="107" t="s">
        <v>1</v>
      </c>
      <c r="N299" s="108" t="s">
        <v>27</v>
      </c>
      <c r="O299" s="109">
        <v>0</v>
      </c>
      <c r="P299" s="109">
        <f>O299*H299</f>
        <v>0</v>
      </c>
      <c r="Q299" s="109">
        <v>0</v>
      </c>
      <c r="R299" s="109">
        <f>Q299*H299</f>
        <v>0</v>
      </c>
      <c r="S299" s="109">
        <v>0</v>
      </c>
      <c r="T299" s="110">
        <f>S299*H299</f>
        <v>0</v>
      </c>
      <c r="AR299" s="13" t="s">
        <v>194</v>
      </c>
      <c r="AT299" s="13" t="s">
        <v>85</v>
      </c>
      <c r="AU299" s="13" t="s">
        <v>41</v>
      </c>
      <c r="AY299" s="13" t="s">
        <v>82</v>
      </c>
      <c r="BE299" s="111">
        <f>IF(N299="základní",J299,0)</f>
        <v>0</v>
      </c>
      <c r="BF299" s="111">
        <f>IF(N299="snížená",J299,0)</f>
        <v>0</v>
      </c>
      <c r="BG299" s="111">
        <f>IF(N299="zákl. přenesená",J299,0)</f>
        <v>0</v>
      </c>
      <c r="BH299" s="111">
        <f>IF(N299="sníž. přenesená",J299,0)</f>
        <v>0</v>
      </c>
      <c r="BI299" s="111">
        <f>IF(N299="nulová",J299,0)</f>
        <v>0</v>
      </c>
      <c r="BJ299" s="13" t="s">
        <v>39</v>
      </c>
      <c r="BK299" s="111">
        <f>ROUND(I299*H299,2)</f>
        <v>0</v>
      </c>
      <c r="BL299" s="13" t="s">
        <v>194</v>
      </c>
      <c r="BM299" s="13" t="s">
        <v>303</v>
      </c>
    </row>
    <row r="300" spans="2:65" s="7" customFormat="1" x14ac:dyDescent="0.3">
      <c r="B300" s="112"/>
      <c r="D300" s="113" t="s">
        <v>92</v>
      </c>
      <c r="E300" s="114" t="s">
        <v>1</v>
      </c>
      <c r="F300" s="115" t="s">
        <v>299</v>
      </c>
      <c r="H300" s="114" t="s">
        <v>1</v>
      </c>
      <c r="L300" s="112"/>
      <c r="M300" s="116"/>
      <c r="N300" s="117"/>
      <c r="O300" s="117"/>
      <c r="P300" s="117"/>
      <c r="Q300" s="117"/>
      <c r="R300" s="117"/>
      <c r="S300" s="117"/>
      <c r="T300" s="118"/>
      <c r="AT300" s="114" t="s">
        <v>92</v>
      </c>
      <c r="AU300" s="114" t="s">
        <v>41</v>
      </c>
      <c r="AV300" s="7" t="s">
        <v>39</v>
      </c>
      <c r="AW300" s="7" t="s">
        <v>20</v>
      </c>
      <c r="AX300" s="7" t="s">
        <v>38</v>
      </c>
      <c r="AY300" s="114" t="s">
        <v>82</v>
      </c>
    </row>
    <row r="301" spans="2:65" s="7" customFormat="1" ht="24" x14ac:dyDescent="0.3">
      <c r="B301" s="112"/>
      <c r="D301" s="113" t="s">
        <v>92</v>
      </c>
      <c r="E301" s="114" t="s">
        <v>1</v>
      </c>
      <c r="F301" s="115" t="s">
        <v>300</v>
      </c>
      <c r="H301" s="114" t="s">
        <v>1</v>
      </c>
      <c r="L301" s="112"/>
      <c r="M301" s="116"/>
      <c r="N301" s="117"/>
      <c r="O301" s="117"/>
      <c r="P301" s="117"/>
      <c r="Q301" s="117"/>
      <c r="R301" s="117"/>
      <c r="S301" s="117"/>
      <c r="T301" s="118"/>
      <c r="AT301" s="114" t="s">
        <v>92</v>
      </c>
      <c r="AU301" s="114" t="s">
        <v>41</v>
      </c>
      <c r="AV301" s="7" t="s">
        <v>39</v>
      </c>
      <c r="AW301" s="7" t="s">
        <v>20</v>
      </c>
      <c r="AX301" s="7" t="s">
        <v>38</v>
      </c>
      <c r="AY301" s="114" t="s">
        <v>82</v>
      </c>
    </row>
    <row r="302" spans="2:65" s="8" customFormat="1" x14ac:dyDescent="0.3">
      <c r="B302" s="119"/>
      <c r="D302" s="113" t="s">
        <v>92</v>
      </c>
      <c r="E302" s="120" t="s">
        <v>1</v>
      </c>
      <c r="F302" s="121" t="s">
        <v>39</v>
      </c>
      <c r="H302" s="122">
        <v>1</v>
      </c>
      <c r="L302" s="119"/>
      <c r="M302" s="123"/>
      <c r="N302" s="124"/>
      <c r="O302" s="124"/>
      <c r="P302" s="124"/>
      <c r="Q302" s="124"/>
      <c r="R302" s="124"/>
      <c r="S302" s="124"/>
      <c r="T302" s="125"/>
      <c r="AT302" s="120" t="s">
        <v>92</v>
      </c>
      <c r="AU302" s="120" t="s">
        <v>41</v>
      </c>
      <c r="AV302" s="8" t="s">
        <v>41</v>
      </c>
      <c r="AW302" s="8" t="s">
        <v>20</v>
      </c>
      <c r="AX302" s="8" t="s">
        <v>39</v>
      </c>
      <c r="AY302" s="120" t="s">
        <v>82</v>
      </c>
    </row>
    <row r="303" spans="2:65" s="1" customFormat="1" ht="25.5" customHeight="1" x14ac:dyDescent="0.3">
      <c r="B303" s="100"/>
      <c r="C303" s="101">
        <v>41</v>
      </c>
      <c r="D303" s="101" t="s">
        <v>85</v>
      </c>
      <c r="E303" s="102" t="s">
        <v>304</v>
      </c>
      <c r="F303" s="103" t="s">
        <v>305</v>
      </c>
      <c r="G303" s="104" t="s">
        <v>98</v>
      </c>
      <c r="H303" s="105">
        <v>1</v>
      </c>
      <c r="I303" s="106"/>
      <c r="J303" s="106">
        <f>ROUND(I303*H303,2)</f>
        <v>0</v>
      </c>
      <c r="K303" s="103" t="s">
        <v>1</v>
      </c>
      <c r="L303" s="24"/>
      <c r="M303" s="107" t="s">
        <v>1</v>
      </c>
      <c r="N303" s="108" t="s">
        <v>27</v>
      </c>
      <c r="O303" s="109">
        <v>0</v>
      </c>
      <c r="P303" s="109">
        <f>O303*H303</f>
        <v>0</v>
      </c>
      <c r="Q303" s="109">
        <v>0</v>
      </c>
      <c r="R303" s="109">
        <f>Q303*H303</f>
        <v>0</v>
      </c>
      <c r="S303" s="109">
        <v>0</v>
      </c>
      <c r="T303" s="110">
        <f>S303*H303</f>
        <v>0</v>
      </c>
      <c r="AR303" s="13" t="s">
        <v>194</v>
      </c>
      <c r="AT303" s="13" t="s">
        <v>85</v>
      </c>
      <c r="AU303" s="13" t="s">
        <v>41</v>
      </c>
      <c r="AY303" s="13" t="s">
        <v>82</v>
      </c>
      <c r="BE303" s="111">
        <f>IF(N303="základní",J303,0)</f>
        <v>0</v>
      </c>
      <c r="BF303" s="111">
        <f>IF(N303="snížená",J303,0)</f>
        <v>0</v>
      </c>
      <c r="BG303" s="111">
        <f>IF(N303="zákl. přenesená",J303,0)</f>
        <v>0</v>
      </c>
      <c r="BH303" s="111">
        <f>IF(N303="sníž. přenesená",J303,0)</f>
        <v>0</v>
      </c>
      <c r="BI303" s="111">
        <f>IF(N303="nulová",J303,0)</f>
        <v>0</v>
      </c>
      <c r="BJ303" s="13" t="s">
        <v>39</v>
      </c>
      <c r="BK303" s="111">
        <f>ROUND(I303*H303,2)</f>
        <v>0</v>
      </c>
      <c r="BL303" s="13" t="s">
        <v>194</v>
      </c>
      <c r="BM303" s="13" t="s">
        <v>306</v>
      </c>
    </row>
    <row r="304" spans="2:65" s="7" customFormat="1" x14ac:dyDescent="0.3">
      <c r="B304" s="112"/>
      <c r="D304" s="113" t="s">
        <v>92</v>
      </c>
      <c r="E304" s="114" t="s">
        <v>1</v>
      </c>
      <c r="F304" s="115" t="s">
        <v>299</v>
      </c>
      <c r="H304" s="114" t="s">
        <v>1</v>
      </c>
      <c r="L304" s="112"/>
      <c r="M304" s="116"/>
      <c r="N304" s="117"/>
      <c r="O304" s="117"/>
      <c r="P304" s="117"/>
      <c r="Q304" s="117"/>
      <c r="R304" s="117"/>
      <c r="S304" s="117"/>
      <c r="T304" s="118"/>
      <c r="AT304" s="114" t="s">
        <v>92</v>
      </c>
      <c r="AU304" s="114" t="s">
        <v>41</v>
      </c>
      <c r="AV304" s="7" t="s">
        <v>39</v>
      </c>
      <c r="AW304" s="7" t="s">
        <v>20</v>
      </c>
      <c r="AX304" s="7" t="s">
        <v>38</v>
      </c>
      <c r="AY304" s="114" t="s">
        <v>82</v>
      </c>
    </row>
    <row r="305" spans="2:65" s="7" customFormat="1" ht="24" x14ac:dyDescent="0.3">
      <c r="B305" s="112"/>
      <c r="D305" s="113" t="s">
        <v>92</v>
      </c>
      <c r="E305" s="114" t="s">
        <v>1</v>
      </c>
      <c r="F305" s="115" t="s">
        <v>300</v>
      </c>
      <c r="H305" s="114" t="s">
        <v>1</v>
      </c>
      <c r="L305" s="112"/>
      <c r="M305" s="116"/>
      <c r="N305" s="117"/>
      <c r="O305" s="117"/>
      <c r="P305" s="117"/>
      <c r="Q305" s="117"/>
      <c r="R305" s="117"/>
      <c r="S305" s="117"/>
      <c r="T305" s="118"/>
      <c r="AT305" s="114" t="s">
        <v>92</v>
      </c>
      <c r="AU305" s="114" t="s">
        <v>41</v>
      </c>
      <c r="AV305" s="7" t="s">
        <v>39</v>
      </c>
      <c r="AW305" s="7" t="s">
        <v>20</v>
      </c>
      <c r="AX305" s="7" t="s">
        <v>38</v>
      </c>
      <c r="AY305" s="114" t="s">
        <v>82</v>
      </c>
    </row>
    <row r="306" spans="2:65" s="8" customFormat="1" x14ac:dyDescent="0.3">
      <c r="B306" s="119"/>
      <c r="D306" s="113" t="s">
        <v>92</v>
      </c>
      <c r="E306" s="120" t="s">
        <v>1</v>
      </c>
      <c r="F306" s="121" t="s">
        <v>39</v>
      </c>
      <c r="H306" s="122">
        <v>1</v>
      </c>
      <c r="L306" s="119"/>
      <c r="M306" s="123"/>
      <c r="N306" s="124"/>
      <c r="O306" s="124"/>
      <c r="P306" s="124"/>
      <c r="Q306" s="124"/>
      <c r="R306" s="124"/>
      <c r="S306" s="124"/>
      <c r="T306" s="125"/>
      <c r="AT306" s="120" t="s">
        <v>92</v>
      </c>
      <c r="AU306" s="120" t="s">
        <v>41</v>
      </c>
      <c r="AV306" s="8" t="s">
        <v>41</v>
      </c>
      <c r="AW306" s="8" t="s">
        <v>20</v>
      </c>
      <c r="AX306" s="8" t="s">
        <v>39</v>
      </c>
      <c r="AY306" s="120" t="s">
        <v>82</v>
      </c>
    </row>
    <row r="307" spans="2:65" s="1" customFormat="1" ht="25.5" customHeight="1" x14ac:dyDescent="0.3">
      <c r="B307" s="100"/>
      <c r="C307" s="101">
        <v>42</v>
      </c>
      <c r="D307" s="101" t="s">
        <v>85</v>
      </c>
      <c r="E307" s="102" t="s">
        <v>307</v>
      </c>
      <c r="F307" s="103" t="s">
        <v>308</v>
      </c>
      <c r="G307" s="104" t="s">
        <v>98</v>
      </c>
      <c r="H307" s="105">
        <v>1</v>
      </c>
      <c r="I307" s="106"/>
      <c r="J307" s="106">
        <f>ROUND(I307*H307,2)</f>
        <v>0</v>
      </c>
      <c r="K307" s="103" t="s">
        <v>1</v>
      </c>
      <c r="L307" s="24"/>
      <c r="M307" s="107" t="s">
        <v>1</v>
      </c>
      <c r="N307" s="108" t="s">
        <v>27</v>
      </c>
      <c r="O307" s="109">
        <v>0</v>
      </c>
      <c r="P307" s="109">
        <f>O307*H307</f>
        <v>0</v>
      </c>
      <c r="Q307" s="109">
        <v>0</v>
      </c>
      <c r="R307" s="109">
        <f>Q307*H307</f>
        <v>0</v>
      </c>
      <c r="S307" s="109">
        <v>0</v>
      </c>
      <c r="T307" s="110">
        <f>S307*H307</f>
        <v>0</v>
      </c>
      <c r="AR307" s="13" t="s">
        <v>194</v>
      </c>
      <c r="AT307" s="13" t="s">
        <v>85</v>
      </c>
      <c r="AU307" s="13" t="s">
        <v>41</v>
      </c>
      <c r="AY307" s="13" t="s">
        <v>82</v>
      </c>
      <c r="BE307" s="111">
        <f>IF(N307="základní",J307,0)</f>
        <v>0</v>
      </c>
      <c r="BF307" s="111">
        <f>IF(N307="snížená",J307,0)</f>
        <v>0</v>
      </c>
      <c r="BG307" s="111">
        <f>IF(N307="zákl. přenesená",J307,0)</f>
        <v>0</v>
      </c>
      <c r="BH307" s="111">
        <f>IF(N307="sníž. přenesená",J307,0)</f>
        <v>0</v>
      </c>
      <c r="BI307" s="111">
        <f>IF(N307="nulová",J307,0)</f>
        <v>0</v>
      </c>
      <c r="BJ307" s="13" t="s">
        <v>39</v>
      </c>
      <c r="BK307" s="111">
        <f>ROUND(I307*H307,2)</f>
        <v>0</v>
      </c>
      <c r="BL307" s="13" t="s">
        <v>194</v>
      </c>
      <c r="BM307" s="13" t="s">
        <v>309</v>
      </c>
    </row>
    <row r="308" spans="2:65" s="7" customFormat="1" x14ac:dyDescent="0.3">
      <c r="B308" s="112"/>
      <c r="D308" s="113" t="s">
        <v>92</v>
      </c>
      <c r="E308" s="114" t="s">
        <v>1</v>
      </c>
      <c r="F308" s="115" t="s">
        <v>299</v>
      </c>
      <c r="H308" s="114" t="s">
        <v>1</v>
      </c>
      <c r="L308" s="112"/>
      <c r="M308" s="116"/>
      <c r="N308" s="117"/>
      <c r="O308" s="117"/>
      <c r="P308" s="117"/>
      <c r="Q308" s="117"/>
      <c r="R308" s="117"/>
      <c r="S308" s="117"/>
      <c r="T308" s="118"/>
      <c r="AT308" s="114" t="s">
        <v>92</v>
      </c>
      <c r="AU308" s="114" t="s">
        <v>41</v>
      </c>
      <c r="AV308" s="7" t="s">
        <v>39</v>
      </c>
      <c r="AW308" s="7" t="s">
        <v>20</v>
      </c>
      <c r="AX308" s="7" t="s">
        <v>38</v>
      </c>
      <c r="AY308" s="114" t="s">
        <v>82</v>
      </c>
    </row>
    <row r="309" spans="2:65" s="7" customFormat="1" ht="24" x14ac:dyDescent="0.3">
      <c r="B309" s="112"/>
      <c r="D309" s="113" t="s">
        <v>92</v>
      </c>
      <c r="E309" s="114" t="s">
        <v>1</v>
      </c>
      <c r="F309" s="115" t="s">
        <v>300</v>
      </c>
      <c r="H309" s="114" t="s">
        <v>1</v>
      </c>
      <c r="L309" s="112"/>
      <c r="M309" s="116"/>
      <c r="N309" s="117"/>
      <c r="O309" s="117"/>
      <c r="P309" s="117"/>
      <c r="Q309" s="117"/>
      <c r="R309" s="117"/>
      <c r="S309" s="117"/>
      <c r="T309" s="118"/>
      <c r="AT309" s="114" t="s">
        <v>92</v>
      </c>
      <c r="AU309" s="114" t="s">
        <v>41</v>
      </c>
      <c r="AV309" s="7" t="s">
        <v>39</v>
      </c>
      <c r="AW309" s="7" t="s">
        <v>20</v>
      </c>
      <c r="AX309" s="7" t="s">
        <v>38</v>
      </c>
      <c r="AY309" s="114" t="s">
        <v>82</v>
      </c>
    </row>
    <row r="310" spans="2:65" s="8" customFormat="1" x14ac:dyDescent="0.3">
      <c r="B310" s="119"/>
      <c r="D310" s="113" t="s">
        <v>92</v>
      </c>
      <c r="E310" s="120" t="s">
        <v>1</v>
      </c>
      <c r="F310" s="121" t="s">
        <v>39</v>
      </c>
      <c r="H310" s="122">
        <v>1</v>
      </c>
      <c r="L310" s="119"/>
      <c r="M310" s="123"/>
      <c r="N310" s="124"/>
      <c r="O310" s="124"/>
      <c r="P310" s="124"/>
      <c r="Q310" s="124"/>
      <c r="R310" s="124"/>
      <c r="S310" s="124"/>
      <c r="T310" s="125"/>
      <c r="AT310" s="120" t="s">
        <v>92</v>
      </c>
      <c r="AU310" s="120" t="s">
        <v>41</v>
      </c>
      <c r="AV310" s="8" t="s">
        <v>41</v>
      </c>
      <c r="AW310" s="8" t="s">
        <v>20</v>
      </c>
      <c r="AX310" s="8" t="s">
        <v>39</v>
      </c>
      <c r="AY310" s="120" t="s">
        <v>82</v>
      </c>
    </row>
    <row r="311" spans="2:65" s="1" customFormat="1" ht="25.5" customHeight="1" x14ac:dyDescent="0.3">
      <c r="B311" s="100"/>
      <c r="C311" s="101">
        <v>43</v>
      </c>
      <c r="D311" s="101" t="s">
        <v>85</v>
      </c>
      <c r="E311" s="102" t="s">
        <v>310</v>
      </c>
      <c r="F311" s="103" t="s">
        <v>311</v>
      </c>
      <c r="G311" s="104" t="s">
        <v>98</v>
      </c>
      <c r="H311" s="105">
        <v>11</v>
      </c>
      <c r="I311" s="106"/>
      <c r="J311" s="106">
        <f>ROUND(I311*H311,2)</f>
        <v>0</v>
      </c>
      <c r="K311" s="103" t="s">
        <v>1</v>
      </c>
      <c r="L311" s="24"/>
      <c r="M311" s="107" t="s">
        <v>1</v>
      </c>
      <c r="N311" s="108" t="s">
        <v>27</v>
      </c>
      <c r="O311" s="109">
        <v>0</v>
      </c>
      <c r="P311" s="109">
        <f>O311*H311</f>
        <v>0</v>
      </c>
      <c r="Q311" s="109">
        <v>0</v>
      </c>
      <c r="R311" s="109">
        <f>Q311*H311</f>
        <v>0</v>
      </c>
      <c r="S311" s="109">
        <v>0</v>
      </c>
      <c r="T311" s="110">
        <f>S311*H311</f>
        <v>0</v>
      </c>
      <c r="AR311" s="13" t="s">
        <v>312</v>
      </c>
      <c r="AT311" s="13" t="s">
        <v>85</v>
      </c>
      <c r="AU311" s="13" t="s">
        <v>41</v>
      </c>
      <c r="AY311" s="13" t="s">
        <v>82</v>
      </c>
      <c r="BE311" s="111">
        <f>IF(N311="základní",J311,0)</f>
        <v>0</v>
      </c>
      <c r="BF311" s="111">
        <f>IF(N311="snížená",J311,0)</f>
        <v>0</v>
      </c>
      <c r="BG311" s="111">
        <f>IF(N311="zákl. přenesená",J311,0)</f>
        <v>0</v>
      </c>
      <c r="BH311" s="111">
        <f>IF(N311="sníž. přenesená",J311,0)</f>
        <v>0</v>
      </c>
      <c r="BI311" s="111">
        <f>IF(N311="nulová",J311,0)</f>
        <v>0</v>
      </c>
      <c r="BJ311" s="13" t="s">
        <v>39</v>
      </c>
      <c r="BK311" s="111">
        <f>ROUND(I311*H311,2)</f>
        <v>0</v>
      </c>
      <c r="BL311" s="13" t="s">
        <v>312</v>
      </c>
      <c r="BM311" s="13" t="s">
        <v>313</v>
      </c>
    </row>
    <row r="312" spans="2:65" s="7" customFormat="1" x14ac:dyDescent="0.3">
      <c r="B312" s="112"/>
      <c r="D312" s="113" t="s">
        <v>92</v>
      </c>
      <c r="E312" s="114" t="s">
        <v>1</v>
      </c>
      <c r="F312" s="115" t="s">
        <v>299</v>
      </c>
      <c r="H312" s="114" t="s">
        <v>1</v>
      </c>
      <c r="L312" s="112"/>
      <c r="M312" s="116"/>
      <c r="N312" s="117"/>
      <c r="O312" s="117"/>
      <c r="P312" s="117"/>
      <c r="Q312" s="117"/>
      <c r="R312" s="117"/>
      <c r="S312" s="117"/>
      <c r="T312" s="118"/>
      <c r="AT312" s="114" t="s">
        <v>92</v>
      </c>
      <c r="AU312" s="114" t="s">
        <v>41</v>
      </c>
      <c r="AV312" s="7" t="s">
        <v>39</v>
      </c>
      <c r="AW312" s="7" t="s">
        <v>20</v>
      </c>
      <c r="AX312" s="7" t="s">
        <v>38</v>
      </c>
      <c r="AY312" s="114" t="s">
        <v>82</v>
      </c>
    </row>
    <row r="313" spans="2:65" s="7" customFormat="1" ht="24" x14ac:dyDescent="0.3">
      <c r="B313" s="112"/>
      <c r="D313" s="113" t="s">
        <v>92</v>
      </c>
      <c r="E313" s="114" t="s">
        <v>1</v>
      </c>
      <c r="F313" s="115" t="s">
        <v>300</v>
      </c>
      <c r="H313" s="114" t="s">
        <v>1</v>
      </c>
      <c r="L313" s="112"/>
      <c r="M313" s="116"/>
      <c r="N313" s="117"/>
      <c r="O313" s="117"/>
      <c r="P313" s="117"/>
      <c r="Q313" s="117"/>
      <c r="R313" s="117"/>
      <c r="S313" s="117"/>
      <c r="T313" s="118"/>
      <c r="AT313" s="114" t="s">
        <v>92</v>
      </c>
      <c r="AU313" s="114" t="s">
        <v>41</v>
      </c>
      <c r="AV313" s="7" t="s">
        <v>39</v>
      </c>
      <c r="AW313" s="7" t="s">
        <v>20</v>
      </c>
      <c r="AX313" s="7" t="s">
        <v>38</v>
      </c>
      <c r="AY313" s="114" t="s">
        <v>82</v>
      </c>
    </row>
    <row r="314" spans="2:65" s="8" customFormat="1" x14ac:dyDescent="0.3">
      <c r="B314" s="119"/>
      <c r="D314" s="113" t="s">
        <v>92</v>
      </c>
      <c r="E314" s="120" t="s">
        <v>1</v>
      </c>
      <c r="F314" s="121" t="s">
        <v>171</v>
      </c>
      <c r="H314" s="122">
        <v>11</v>
      </c>
      <c r="L314" s="119"/>
      <c r="M314" s="123"/>
      <c r="N314" s="124"/>
      <c r="O314" s="124"/>
      <c r="P314" s="124"/>
      <c r="Q314" s="124"/>
      <c r="R314" s="124"/>
      <c r="S314" s="124"/>
      <c r="T314" s="125"/>
      <c r="AT314" s="120" t="s">
        <v>92</v>
      </c>
      <c r="AU314" s="120" t="s">
        <v>41</v>
      </c>
      <c r="AV314" s="8" t="s">
        <v>41</v>
      </c>
      <c r="AW314" s="8" t="s">
        <v>20</v>
      </c>
      <c r="AX314" s="8" t="s">
        <v>39</v>
      </c>
      <c r="AY314" s="120" t="s">
        <v>82</v>
      </c>
    </row>
    <row r="315" spans="2:65" s="1" customFormat="1" ht="25.5" customHeight="1" x14ac:dyDescent="0.3">
      <c r="B315" s="100"/>
      <c r="C315" s="101">
        <v>44</v>
      </c>
      <c r="D315" s="101" t="s">
        <v>85</v>
      </c>
      <c r="E315" s="102" t="s">
        <v>314</v>
      </c>
      <c r="F315" s="103" t="s">
        <v>315</v>
      </c>
      <c r="G315" s="104" t="s">
        <v>98</v>
      </c>
      <c r="H315" s="105">
        <v>12</v>
      </c>
      <c r="I315" s="106"/>
      <c r="J315" s="106">
        <f>ROUND(I315*H315,2)</f>
        <v>0</v>
      </c>
      <c r="K315" s="103" t="s">
        <v>1</v>
      </c>
      <c r="L315" s="24"/>
      <c r="M315" s="107" t="s">
        <v>1</v>
      </c>
      <c r="N315" s="108" t="s">
        <v>27</v>
      </c>
      <c r="O315" s="109">
        <v>0</v>
      </c>
      <c r="P315" s="109">
        <f>O315*H315</f>
        <v>0</v>
      </c>
      <c r="Q315" s="109">
        <v>0</v>
      </c>
      <c r="R315" s="109">
        <f>Q315*H315</f>
        <v>0</v>
      </c>
      <c r="S315" s="109">
        <v>0</v>
      </c>
      <c r="T315" s="110">
        <f>S315*H315</f>
        <v>0</v>
      </c>
      <c r="AR315" s="13" t="s">
        <v>312</v>
      </c>
      <c r="AT315" s="13" t="s">
        <v>85</v>
      </c>
      <c r="AU315" s="13" t="s">
        <v>41</v>
      </c>
      <c r="AY315" s="13" t="s">
        <v>82</v>
      </c>
      <c r="BE315" s="111">
        <f>IF(N315="základní",J315,0)</f>
        <v>0</v>
      </c>
      <c r="BF315" s="111">
        <f>IF(N315="snížená",J315,0)</f>
        <v>0</v>
      </c>
      <c r="BG315" s="111">
        <f>IF(N315="zákl. přenesená",J315,0)</f>
        <v>0</v>
      </c>
      <c r="BH315" s="111">
        <f>IF(N315="sníž. přenesená",J315,0)</f>
        <v>0</v>
      </c>
      <c r="BI315" s="111">
        <f>IF(N315="nulová",J315,0)</f>
        <v>0</v>
      </c>
      <c r="BJ315" s="13" t="s">
        <v>39</v>
      </c>
      <c r="BK315" s="111">
        <f>ROUND(I315*H315,2)</f>
        <v>0</v>
      </c>
      <c r="BL315" s="13" t="s">
        <v>312</v>
      </c>
      <c r="BM315" s="13" t="s">
        <v>316</v>
      </c>
    </row>
    <row r="316" spans="2:65" s="7" customFormat="1" x14ac:dyDescent="0.3">
      <c r="B316" s="112"/>
      <c r="D316" s="113" t="s">
        <v>92</v>
      </c>
      <c r="E316" s="114" t="s">
        <v>1</v>
      </c>
      <c r="F316" s="115" t="s">
        <v>299</v>
      </c>
      <c r="H316" s="114" t="s">
        <v>1</v>
      </c>
      <c r="L316" s="112"/>
      <c r="M316" s="116"/>
      <c r="N316" s="117"/>
      <c r="O316" s="117"/>
      <c r="P316" s="117"/>
      <c r="Q316" s="117"/>
      <c r="R316" s="117"/>
      <c r="S316" s="117"/>
      <c r="T316" s="118"/>
      <c r="AT316" s="114" t="s">
        <v>92</v>
      </c>
      <c r="AU316" s="114" t="s">
        <v>41</v>
      </c>
      <c r="AV316" s="7" t="s">
        <v>39</v>
      </c>
      <c r="AW316" s="7" t="s">
        <v>20</v>
      </c>
      <c r="AX316" s="7" t="s">
        <v>38</v>
      </c>
      <c r="AY316" s="114" t="s">
        <v>82</v>
      </c>
    </row>
    <row r="317" spans="2:65" s="7" customFormat="1" ht="24" x14ac:dyDescent="0.3">
      <c r="B317" s="112"/>
      <c r="D317" s="113" t="s">
        <v>92</v>
      </c>
      <c r="E317" s="114" t="s">
        <v>1</v>
      </c>
      <c r="F317" s="115" t="s">
        <v>300</v>
      </c>
      <c r="H317" s="114" t="s">
        <v>1</v>
      </c>
      <c r="L317" s="112"/>
      <c r="M317" s="116"/>
      <c r="N317" s="117"/>
      <c r="O317" s="117"/>
      <c r="P317" s="117"/>
      <c r="Q317" s="117"/>
      <c r="R317" s="117"/>
      <c r="S317" s="117"/>
      <c r="T317" s="118"/>
      <c r="AT317" s="114" t="s">
        <v>92</v>
      </c>
      <c r="AU317" s="114" t="s">
        <v>41</v>
      </c>
      <c r="AV317" s="7" t="s">
        <v>39</v>
      </c>
      <c r="AW317" s="7" t="s">
        <v>20</v>
      </c>
      <c r="AX317" s="7" t="s">
        <v>38</v>
      </c>
      <c r="AY317" s="114" t="s">
        <v>82</v>
      </c>
    </row>
    <row r="318" spans="2:65" s="8" customFormat="1" x14ac:dyDescent="0.3">
      <c r="B318" s="119"/>
      <c r="D318" s="113" t="s">
        <v>92</v>
      </c>
      <c r="E318" s="120" t="s">
        <v>1</v>
      </c>
      <c r="F318" s="121" t="s">
        <v>9</v>
      </c>
      <c r="H318" s="122">
        <v>12</v>
      </c>
      <c r="L318" s="119"/>
      <c r="M318" s="123"/>
      <c r="N318" s="124"/>
      <c r="O318" s="124"/>
      <c r="P318" s="124"/>
      <c r="Q318" s="124"/>
      <c r="R318" s="124"/>
      <c r="S318" s="124"/>
      <c r="T318" s="125"/>
      <c r="AT318" s="120" t="s">
        <v>92</v>
      </c>
      <c r="AU318" s="120" t="s">
        <v>41</v>
      </c>
      <c r="AV318" s="8" t="s">
        <v>41</v>
      </c>
      <c r="AW318" s="8" t="s">
        <v>20</v>
      </c>
      <c r="AX318" s="8" t="s">
        <v>39</v>
      </c>
      <c r="AY318" s="120" t="s">
        <v>82</v>
      </c>
    </row>
    <row r="319" spans="2:65" s="1" customFormat="1" ht="25.5" customHeight="1" x14ac:dyDescent="0.3">
      <c r="B319" s="100"/>
      <c r="C319" s="101">
        <v>45</v>
      </c>
      <c r="D319" s="101" t="s">
        <v>85</v>
      </c>
      <c r="E319" s="102" t="s">
        <v>317</v>
      </c>
      <c r="F319" s="103" t="s">
        <v>318</v>
      </c>
      <c r="G319" s="104" t="s">
        <v>98</v>
      </c>
      <c r="H319" s="105">
        <v>8</v>
      </c>
      <c r="I319" s="106"/>
      <c r="J319" s="106">
        <f>ROUND(I319*H319,2)</f>
        <v>0</v>
      </c>
      <c r="K319" s="103" t="s">
        <v>1</v>
      </c>
      <c r="L319" s="24"/>
      <c r="M319" s="107" t="s">
        <v>1</v>
      </c>
      <c r="N319" s="108" t="s">
        <v>27</v>
      </c>
      <c r="O319" s="109">
        <v>0</v>
      </c>
      <c r="P319" s="109">
        <f>O319*H319</f>
        <v>0</v>
      </c>
      <c r="Q319" s="109">
        <v>0</v>
      </c>
      <c r="R319" s="109">
        <f>Q319*H319</f>
        <v>0</v>
      </c>
      <c r="S319" s="109">
        <v>0</v>
      </c>
      <c r="T319" s="110">
        <f>S319*H319</f>
        <v>0</v>
      </c>
      <c r="AR319" s="13" t="s">
        <v>312</v>
      </c>
      <c r="AT319" s="13" t="s">
        <v>85</v>
      </c>
      <c r="AU319" s="13" t="s">
        <v>41</v>
      </c>
      <c r="AY319" s="13" t="s">
        <v>82</v>
      </c>
      <c r="BE319" s="111">
        <f>IF(N319="základní",J319,0)</f>
        <v>0</v>
      </c>
      <c r="BF319" s="111">
        <f>IF(N319="snížená",J319,0)</f>
        <v>0</v>
      </c>
      <c r="BG319" s="111">
        <f>IF(N319="zákl. přenesená",J319,0)</f>
        <v>0</v>
      </c>
      <c r="BH319" s="111">
        <f>IF(N319="sníž. přenesená",J319,0)</f>
        <v>0</v>
      </c>
      <c r="BI319" s="111">
        <f>IF(N319="nulová",J319,0)</f>
        <v>0</v>
      </c>
      <c r="BJ319" s="13" t="s">
        <v>39</v>
      </c>
      <c r="BK319" s="111">
        <f>ROUND(I319*H319,2)</f>
        <v>0</v>
      </c>
      <c r="BL319" s="13" t="s">
        <v>312</v>
      </c>
      <c r="BM319" s="13" t="s">
        <v>319</v>
      </c>
    </row>
    <row r="320" spans="2:65" s="7" customFormat="1" x14ac:dyDescent="0.3">
      <c r="B320" s="112"/>
      <c r="D320" s="113" t="s">
        <v>92</v>
      </c>
      <c r="E320" s="114" t="s">
        <v>1</v>
      </c>
      <c r="F320" s="115" t="s">
        <v>299</v>
      </c>
      <c r="H320" s="114" t="s">
        <v>1</v>
      </c>
      <c r="L320" s="112"/>
      <c r="M320" s="116"/>
      <c r="N320" s="117"/>
      <c r="O320" s="117"/>
      <c r="P320" s="117"/>
      <c r="Q320" s="117"/>
      <c r="R320" s="117"/>
      <c r="S320" s="117"/>
      <c r="T320" s="118"/>
      <c r="AT320" s="114" t="s">
        <v>92</v>
      </c>
      <c r="AU320" s="114" t="s">
        <v>41</v>
      </c>
      <c r="AV320" s="7" t="s">
        <v>39</v>
      </c>
      <c r="AW320" s="7" t="s">
        <v>20</v>
      </c>
      <c r="AX320" s="7" t="s">
        <v>38</v>
      </c>
      <c r="AY320" s="114" t="s">
        <v>82</v>
      </c>
    </row>
    <row r="321" spans="2:65" s="7" customFormat="1" ht="24" x14ac:dyDescent="0.3">
      <c r="B321" s="112"/>
      <c r="D321" s="113" t="s">
        <v>92</v>
      </c>
      <c r="E321" s="114" t="s">
        <v>1</v>
      </c>
      <c r="F321" s="115" t="s">
        <v>300</v>
      </c>
      <c r="H321" s="114" t="s">
        <v>1</v>
      </c>
      <c r="L321" s="112"/>
      <c r="M321" s="116"/>
      <c r="N321" s="117"/>
      <c r="O321" s="117"/>
      <c r="P321" s="117"/>
      <c r="Q321" s="117"/>
      <c r="R321" s="117"/>
      <c r="S321" s="117"/>
      <c r="T321" s="118"/>
      <c r="AT321" s="114" t="s">
        <v>92</v>
      </c>
      <c r="AU321" s="114" t="s">
        <v>41</v>
      </c>
      <c r="AV321" s="7" t="s">
        <v>39</v>
      </c>
      <c r="AW321" s="7" t="s">
        <v>20</v>
      </c>
      <c r="AX321" s="7" t="s">
        <v>38</v>
      </c>
      <c r="AY321" s="114" t="s">
        <v>82</v>
      </c>
    </row>
    <row r="322" spans="2:65" s="8" customFormat="1" x14ac:dyDescent="0.3">
      <c r="B322" s="119"/>
      <c r="D322" s="113" t="s">
        <v>92</v>
      </c>
      <c r="E322" s="120" t="s">
        <v>1</v>
      </c>
      <c r="F322" s="121" t="s">
        <v>103</v>
      </c>
      <c r="H322" s="122">
        <v>8</v>
      </c>
      <c r="L322" s="119"/>
      <c r="M322" s="123"/>
      <c r="N322" s="124"/>
      <c r="O322" s="124"/>
      <c r="P322" s="124"/>
      <c r="Q322" s="124"/>
      <c r="R322" s="124"/>
      <c r="S322" s="124"/>
      <c r="T322" s="125"/>
      <c r="AT322" s="120" t="s">
        <v>92</v>
      </c>
      <c r="AU322" s="120" t="s">
        <v>41</v>
      </c>
      <c r="AV322" s="8" t="s">
        <v>41</v>
      </c>
      <c r="AW322" s="8" t="s">
        <v>20</v>
      </c>
      <c r="AX322" s="8" t="s">
        <v>39</v>
      </c>
      <c r="AY322" s="120" t="s">
        <v>82</v>
      </c>
    </row>
    <row r="323" spans="2:65" s="1" customFormat="1" ht="25.5" customHeight="1" x14ac:dyDescent="0.3">
      <c r="B323" s="100"/>
      <c r="C323" s="101">
        <v>46</v>
      </c>
      <c r="D323" s="101" t="s">
        <v>85</v>
      </c>
      <c r="E323" s="102" t="s">
        <v>320</v>
      </c>
      <c r="F323" s="103" t="s">
        <v>321</v>
      </c>
      <c r="G323" s="104" t="s">
        <v>98</v>
      </c>
      <c r="H323" s="105">
        <v>3</v>
      </c>
      <c r="I323" s="106"/>
      <c r="J323" s="106">
        <f>ROUND(I323*H323,2)</f>
        <v>0</v>
      </c>
      <c r="K323" s="103" t="s">
        <v>1</v>
      </c>
      <c r="L323" s="24"/>
      <c r="M323" s="107" t="s">
        <v>1</v>
      </c>
      <c r="N323" s="108" t="s">
        <v>27</v>
      </c>
      <c r="O323" s="109">
        <v>0</v>
      </c>
      <c r="P323" s="109">
        <f>O323*H323</f>
        <v>0</v>
      </c>
      <c r="Q323" s="109">
        <v>0</v>
      </c>
      <c r="R323" s="109">
        <f>Q323*H323</f>
        <v>0</v>
      </c>
      <c r="S323" s="109">
        <v>0</v>
      </c>
      <c r="T323" s="110">
        <f>S323*H323</f>
        <v>0</v>
      </c>
      <c r="AR323" s="13" t="s">
        <v>312</v>
      </c>
      <c r="AT323" s="13" t="s">
        <v>85</v>
      </c>
      <c r="AU323" s="13" t="s">
        <v>41</v>
      </c>
      <c r="AY323" s="13" t="s">
        <v>82</v>
      </c>
      <c r="BE323" s="111">
        <f>IF(N323="základní",J323,0)</f>
        <v>0</v>
      </c>
      <c r="BF323" s="111">
        <f>IF(N323="snížená",J323,0)</f>
        <v>0</v>
      </c>
      <c r="BG323" s="111">
        <f>IF(N323="zákl. přenesená",J323,0)</f>
        <v>0</v>
      </c>
      <c r="BH323" s="111">
        <f>IF(N323="sníž. přenesená",J323,0)</f>
        <v>0</v>
      </c>
      <c r="BI323" s="111">
        <f>IF(N323="nulová",J323,0)</f>
        <v>0</v>
      </c>
      <c r="BJ323" s="13" t="s">
        <v>39</v>
      </c>
      <c r="BK323" s="111">
        <f>ROUND(I323*H323,2)</f>
        <v>0</v>
      </c>
      <c r="BL323" s="13" t="s">
        <v>312</v>
      </c>
      <c r="BM323" s="13" t="s">
        <v>322</v>
      </c>
    </row>
    <row r="324" spans="2:65" s="7" customFormat="1" x14ac:dyDescent="0.3">
      <c r="B324" s="112"/>
      <c r="D324" s="113" t="s">
        <v>92</v>
      </c>
      <c r="E324" s="114" t="s">
        <v>1</v>
      </c>
      <c r="F324" s="115" t="s">
        <v>299</v>
      </c>
      <c r="H324" s="114" t="s">
        <v>1</v>
      </c>
      <c r="L324" s="112"/>
      <c r="M324" s="116"/>
      <c r="N324" s="117"/>
      <c r="O324" s="117"/>
      <c r="P324" s="117"/>
      <c r="Q324" s="117"/>
      <c r="R324" s="117"/>
      <c r="S324" s="117"/>
      <c r="T324" s="118"/>
      <c r="AT324" s="114" t="s">
        <v>92</v>
      </c>
      <c r="AU324" s="114" t="s">
        <v>41</v>
      </c>
      <c r="AV324" s="7" t="s">
        <v>39</v>
      </c>
      <c r="AW324" s="7" t="s">
        <v>20</v>
      </c>
      <c r="AX324" s="7" t="s">
        <v>38</v>
      </c>
      <c r="AY324" s="114" t="s">
        <v>82</v>
      </c>
    </row>
    <row r="325" spans="2:65" s="7" customFormat="1" ht="24" x14ac:dyDescent="0.3">
      <c r="B325" s="112"/>
      <c r="D325" s="113" t="s">
        <v>92</v>
      </c>
      <c r="E325" s="114" t="s">
        <v>1</v>
      </c>
      <c r="F325" s="115" t="s">
        <v>300</v>
      </c>
      <c r="H325" s="114" t="s">
        <v>1</v>
      </c>
      <c r="L325" s="112"/>
      <c r="M325" s="116"/>
      <c r="N325" s="117"/>
      <c r="O325" s="117"/>
      <c r="P325" s="117"/>
      <c r="Q325" s="117"/>
      <c r="R325" s="117"/>
      <c r="S325" s="117"/>
      <c r="T325" s="118"/>
      <c r="AT325" s="114" t="s">
        <v>92</v>
      </c>
      <c r="AU325" s="114" t="s">
        <v>41</v>
      </c>
      <c r="AV325" s="7" t="s">
        <v>39</v>
      </c>
      <c r="AW325" s="7" t="s">
        <v>20</v>
      </c>
      <c r="AX325" s="7" t="s">
        <v>38</v>
      </c>
      <c r="AY325" s="114" t="s">
        <v>82</v>
      </c>
    </row>
    <row r="326" spans="2:65" s="8" customFormat="1" x14ac:dyDescent="0.3">
      <c r="B326" s="119"/>
      <c r="D326" s="113" t="s">
        <v>92</v>
      </c>
      <c r="E326" s="120" t="s">
        <v>1</v>
      </c>
      <c r="F326" s="121" t="s">
        <v>83</v>
      </c>
      <c r="H326" s="122">
        <v>3</v>
      </c>
      <c r="L326" s="119"/>
      <c r="M326" s="123"/>
      <c r="N326" s="124"/>
      <c r="O326" s="124"/>
      <c r="P326" s="124"/>
      <c r="Q326" s="124"/>
      <c r="R326" s="124"/>
      <c r="S326" s="124"/>
      <c r="T326" s="125"/>
      <c r="AT326" s="120" t="s">
        <v>92</v>
      </c>
      <c r="AU326" s="120" t="s">
        <v>41</v>
      </c>
      <c r="AV326" s="8" t="s">
        <v>41</v>
      </c>
      <c r="AW326" s="8" t="s">
        <v>20</v>
      </c>
      <c r="AX326" s="8" t="s">
        <v>39</v>
      </c>
      <c r="AY326" s="120" t="s">
        <v>82</v>
      </c>
    </row>
    <row r="327" spans="2:65" s="1" customFormat="1" ht="25.5" customHeight="1" x14ac:dyDescent="0.3">
      <c r="B327" s="100"/>
      <c r="C327" s="101">
        <v>47</v>
      </c>
      <c r="D327" s="101" t="s">
        <v>85</v>
      </c>
      <c r="E327" s="102" t="s">
        <v>323</v>
      </c>
      <c r="F327" s="103" t="s">
        <v>324</v>
      </c>
      <c r="G327" s="104" t="s">
        <v>98</v>
      </c>
      <c r="H327" s="105">
        <v>6</v>
      </c>
      <c r="I327" s="106"/>
      <c r="J327" s="106">
        <f>ROUND(I327*H327,2)</f>
        <v>0</v>
      </c>
      <c r="K327" s="103" t="s">
        <v>1</v>
      </c>
      <c r="L327" s="24"/>
      <c r="M327" s="107" t="s">
        <v>1</v>
      </c>
      <c r="N327" s="108" t="s">
        <v>27</v>
      </c>
      <c r="O327" s="109">
        <v>0</v>
      </c>
      <c r="P327" s="109">
        <f>O327*H327</f>
        <v>0</v>
      </c>
      <c r="Q327" s="109">
        <v>0</v>
      </c>
      <c r="R327" s="109">
        <f>Q327*H327</f>
        <v>0</v>
      </c>
      <c r="S327" s="109">
        <v>0</v>
      </c>
      <c r="T327" s="110">
        <f>S327*H327</f>
        <v>0</v>
      </c>
      <c r="AR327" s="13" t="s">
        <v>312</v>
      </c>
      <c r="AT327" s="13" t="s">
        <v>85</v>
      </c>
      <c r="AU327" s="13" t="s">
        <v>41</v>
      </c>
      <c r="AY327" s="13" t="s">
        <v>82</v>
      </c>
      <c r="BE327" s="111">
        <f>IF(N327="základní",J327,0)</f>
        <v>0</v>
      </c>
      <c r="BF327" s="111">
        <f>IF(N327="snížená",J327,0)</f>
        <v>0</v>
      </c>
      <c r="BG327" s="111">
        <f>IF(N327="zákl. přenesená",J327,0)</f>
        <v>0</v>
      </c>
      <c r="BH327" s="111">
        <f>IF(N327="sníž. přenesená",J327,0)</f>
        <v>0</v>
      </c>
      <c r="BI327" s="111">
        <f>IF(N327="nulová",J327,0)</f>
        <v>0</v>
      </c>
      <c r="BJ327" s="13" t="s">
        <v>39</v>
      </c>
      <c r="BK327" s="111">
        <f>ROUND(I327*H327,2)</f>
        <v>0</v>
      </c>
      <c r="BL327" s="13" t="s">
        <v>312</v>
      </c>
      <c r="BM327" s="13" t="s">
        <v>325</v>
      </c>
    </row>
    <row r="328" spans="2:65" s="7" customFormat="1" x14ac:dyDescent="0.3">
      <c r="B328" s="112"/>
      <c r="D328" s="113" t="s">
        <v>92</v>
      </c>
      <c r="E328" s="114" t="s">
        <v>1</v>
      </c>
      <c r="F328" s="115" t="s">
        <v>299</v>
      </c>
      <c r="H328" s="114" t="s">
        <v>1</v>
      </c>
      <c r="L328" s="112"/>
      <c r="M328" s="116"/>
      <c r="N328" s="117"/>
      <c r="O328" s="117"/>
      <c r="P328" s="117"/>
      <c r="Q328" s="117"/>
      <c r="R328" s="117"/>
      <c r="S328" s="117"/>
      <c r="T328" s="118"/>
      <c r="AT328" s="114" t="s">
        <v>92</v>
      </c>
      <c r="AU328" s="114" t="s">
        <v>41</v>
      </c>
      <c r="AV328" s="7" t="s">
        <v>39</v>
      </c>
      <c r="AW328" s="7" t="s">
        <v>20</v>
      </c>
      <c r="AX328" s="7" t="s">
        <v>38</v>
      </c>
      <c r="AY328" s="114" t="s">
        <v>82</v>
      </c>
    </row>
    <row r="329" spans="2:65" s="7" customFormat="1" ht="24" x14ac:dyDescent="0.3">
      <c r="B329" s="112"/>
      <c r="D329" s="113" t="s">
        <v>92</v>
      </c>
      <c r="E329" s="114" t="s">
        <v>1</v>
      </c>
      <c r="F329" s="115" t="s">
        <v>300</v>
      </c>
      <c r="H329" s="114" t="s">
        <v>1</v>
      </c>
      <c r="L329" s="112"/>
      <c r="M329" s="116"/>
      <c r="N329" s="117"/>
      <c r="O329" s="117"/>
      <c r="P329" s="117"/>
      <c r="Q329" s="117"/>
      <c r="R329" s="117"/>
      <c r="S329" s="117"/>
      <c r="T329" s="118"/>
      <c r="AT329" s="114" t="s">
        <v>92</v>
      </c>
      <c r="AU329" s="114" t="s">
        <v>41</v>
      </c>
      <c r="AV329" s="7" t="s">
        <v>39</v>
      </c>
      <c r="AW329" s="7" t="s">
        <v>20</v>
      </c>
      <c r="AX329" s="7" t="s">
        <v>38</v>
      </c>
      <c r="AY329" s="114" t="s">
        <v>82</v>
      </c>
    </row>
    <row r="330" spans="2:65" s="8" customFormat="1" x14ac:dyDescent="0.3">
      <c r="B330" s="119"/>
      <c r="D330" s="113" t="s">
        <v>92</v>
      </c>
      <c r="E330" s="120" t="s">
        <v>1</v>
      </c>
      <c r="F330" s="121" t="s">
        <v>105</v>
      </c>
      <c r="H330" s="122">
        <v>6</v>
      </c>
      <c r="L330" s="119"/>
      <c r="M330" s="123"/>
      <c r="N330" s="124"/>
      <c r="O330" s="124"/>
      <c r="P330" s="124"/>
      <c r="Q330" s="124"/>
      <c r="R330" s="124"/>
      <c r="S330" s="124"/>
      <c r="T330" s="125"/>
      <c r="AT330" s="120" t="s">
        <v>92</v>
      </c>
      <c r="AU330" s="120" t="s">
        <v>41</v>
      </c>
      <c r="AV330" s="8" t="s">
        <v>41</v>
      </c>
      <c r="AW330" s="8" t="s">
        <v>20</v>
      </c>
      <c r="AX330" s="8" t="s">
        <v>39</v>
      </c>
      <c r="AY330" s="120" t="s">
        <v>82</v>
      </c>
    </row>
    <row r="331" spans="2:65" s="1" customFormat="1" ht="25.5" customHeight="1" x14ac:dyDescent="0.3">
      <c r="B331" s="100"/>
      <c r="C331" s="101">
        <v>48</v>
      </c>
      <c r="D331" s="101" t="s">
        <v>85</v>
      </c>
      <c r="E331" s="102" t="s">
        <v>326</v>
      </c>
      <c r="F331" s="103" t="s">
        <v>327</v>
      </c>
      <c r="G331" s="104" t="s">
        <v>98</v>
      </c>
      <c r="H331" s="105">
        <v>2</v>
      </c>
      <c r="I331" s="106"/>
      <c r="J331" s="106">
        <f>ROUND(I331*H331,2)</f>
        <v>0</v>
      </c>
      <c r="K331" s="103" t="s">
        <v>1</v>
      </c>
      <c r="L331" s="24"/>
      <c r="M331" s="107" t="s">
        <v>1</v>
      </c>
      <c r="N331" s="108" t="s">
        <v>27</v>
      </c>
      <c r="O331" s="109">
        <v>0</v>
      </c>
      <c r="P331" s="109">
        <f>O331*H331</f>
        <v>0</v>
      </c>
      <c r="Q331" s="109">
        <v>0</v>
      </c>
      <c r="R331" s="109">
        <f>Q331*H331</f>
        <v>0</v>
      </c>
      <c r="S331" s="109">
        <v>0</v>
      </c>
      <c r="T331" s="110">
        <f>S331*H331</f>
        <v>0</v>
      </c>
      <c r="AR331" s="13" t="s">
        <v>312</v>
      </c>
      <c r="AT331" s="13" t="s">
        <v>85</v>
      </c>
      <c r="AU331" s="13" t="s">
        <v>41</v>
      </c>
      <c r="AY331" s="13" t="s">
        <v>82</v>
      </c>
      <c r="BE331" s="111">
        <f>IF(N331="základní",J331,0)</f>
        <v>0</v>
      </c>
      <c r="BF331" s="111">
        <f>IF(N331="snížená",J331,0)</f>
        <v>0</v>
      </c>
      <c r="BG331" s="111">
        <f>IF(N331="zákl. přenesená",J331,0)</f>
        <v>0</v>
      </c>
      <c r="BH331" s="111">
        <f>IF(N331="sníž. přenesená",J331,0)</f>
        <v>0</v>
      </c>
      <c r="BI331" s="111">
        <f>IF(N331="nulová",J331,0)</f>
        <v>0</v>
      </c>
      <c r="BJ331" s="13" t="s">
        <v>39</v>
      </c>
      <c r="BK331" s="111">
        <f>ROUND(I331*H331,2)</f>
        <v>0</v>
      </c>
      <c r="BL331" s="13" t="s">
        <v>312</v>
      </c>
      <c r="BM331" s="13" t="s">
        <v>328</v>
      </c>
    </row>
    <row r="332" spans="2:65" s="7" customFormat="1" x14ac:dyDescent="0.3">
      <c r="B332" s="112"/>
      <c r="D332" s="113" t="s">
        <v>92</v>
      </c>
      <c r="E332" s="114" t="s">
        <v>1</v>
      </c>
      <c r="F332" s="115" t="s">
        <v>299</v>
      </c>
      <c r="H332" s="114" t="s">
        <v>1</v>
      </c>
      <c r="L332" s="112"/>
      <c r="M332" s="116"/>
      <c r="N332" s="117"/>
      <c r="O332" s="117"/>
      <c r="P332" s="117"/>
      <c r="Q332" s="117"/>
      <c r="R332" s="117"/>
      <c r="S332" s="117"/>
      <c r="T332" s="118"/>
      <c r="AT332" s="114" t="s">
        <v>92</v>
      </c>
      <c r="AU332" s="114" t="s">
        <v>41</v>
      </c>
      <c r="AV332" s="7" t="s">
        <v>39</v>
      </c>
      <c r="AW332" s="7" t="s">
        <v>20</v>
      </c>
      <c r="AX332" s="7" t="s">
        <v>38</v>
      </c>
      <c r="AY332" s="114" t="s">
        <v>82</v>
      </c>
    </row>
    <row r="333" spans="2:65" s="7" customFormat="1" ht="24" x14ac:dyDescent="0.3">
      <c r="B333" s="112"/>
      <c r="D333" s="113" t="s">
        <v>92</v>
      </c>
      <c r="E333" s="114" t="s">
        <v>1</v>
      </c>
      <c r="F333" s="115" t="s">
        <v>300</v>
      </c>
      <c r="H333" s="114" t="s">
        <v>1</v>
      </c>
      <c r="L333" s="112"/>
      <c r="M333" s="116"/>
      <c r="N333" s="117"/>
      <c r="O333" s="117"/>
      <c r="P333" s="117"/>
      <c r="Q333" s="117"/>
      <c r="R333" s="117"/>
      <c r="S333" s="117"/>
      <c r="T333" s="118"/>
      <c r="AT333" s="114" t="s">
        <v>92</v>
      </c>
      <c r="AU333" s="114" t="s">
        <v>41</v>
      </c>
      <c r="AV333" s="7" t="s">
        <v>39</v>
      </c>
      <c r="AW333" s="7" t="s">
        <v>20</v>
      </c>
      <c r="AX333" s="7" t="s">
        <v>38</v>
      </c>
      <c r="AY333" s="114" t="s">
        <v>82</v>
      </c>
    </row>
    <row r="334" spans="2:65" s="8" customFormat="1" x14ac:dyDescent="0.3">
      <c r="B334" s="119"/>
      <c r="D334" s="113" t="s">
        <v>92</v>
      </c>
      <c r="E334" s="120" t="s">
        <v>1</v>
      </c>
      <c r="F334" s="121" t="s">
        <v>41</v>
      </c>
      <c r="H334" s="122">
        <v>2</v>
      </c>
      <c r="L334" s="119"/>
      <c r="M334" s="123"/>
      <c r="N334" s="124"/>
      <c r="O334" s="124"/>
      <c r="P334" s="124"/>
      <c r="Q334" s="124"/>
      <c r="R334" s="124"/>
      <c r="S334" s="124"/>
      <c r="T334" s="125"/>
      <c r="AT334" s="120" t="s">
        <v>92</v>
      </c>
      <c r="AU334" s="120" t="s">
        <v>41</v>
      </c>
      <c r="AV334" s="8" t="s">
        <v>41</v>
      </c>
      <c r="AW334" s="8" t="s">
        <v>20</v>
      </c>
      <c r="AX334" s="8" t="s">
        <v>39</v>
      </c>
      <c r="AY334" s="120" t="s">
        <v>82</v>
      </c>
    </row>
    <row r="335" spans="2:65" s="1" customFormat="1" ht="25.5" customHeight="1" x14ac:dyDescent="0.3">
      <c r="B335" s="100"/>
      <c r="C335" s="101">
        <v>49</v>
      </c>
      <c r="D335" s="101" t="s">
        <v>85</v>
      </c>
      <c r="E335" s="102" t="s">
        <v>329</v>
      </c>
      <c r="F335" s="103" t="s">
        <v>330</v>
      </c>
      <c r="G335" s="104" t="s">
        <v>98</v>
      </c>
      <c r="H335" s="105">
        <v>1</v>
      </c>
      <c r="I335" s="106"/>
      <c r="J335" s="106">
        <f>ROUND(I335*H335,2)</f>
        <v>0</v>
      </c>
      <c r="K335" s="103" t="s">
        <v>1</v>
      </c>
      <c r="L335" s="24"/>
      <c r="M335" s="107" t="s">
        <v>1</v>
      </c>
      <c r="N335" s="108" t="s">
        <v>27</v>
      </c>
      <c r="O335" s="109">
        <v>0</v>
      </c>
      <c r="P335" s="109">
        <f>O335*H335</f>
        <v>0</v>
      </c>
      <c r="Q335" s="109">
        <v>0</v>
      </c>
      <c r="R335" s="109">
        <f>Q335*H335</f>
        <v>0</v>
      </c>
      <c r="S335" s="109">
        <v>0</v>
      </c>
      <c r="T335" s="110">
        <f>S335*H335</f>
        <v>0</v>
      </c>
      <c r="AR335" s="13" t="s">
        <v>312</v>
      </c>
      <c r="AT335" s="13" t="s">
        <v>85</v>
      </c>
      <c r="AU335" s="13" t="s">
        <v>41</v>
      </c>
      <c r="AY335" s="13" t="s">
        <v>82</v>
      </c>
      <c r="BE335" s="111">
        <f>IF(N335="základní",J335,0)</f>
        <v>0</v>
      </c>
      <c r="BF335" s="111">
        <f>IF(N335="snížená",J335,0)</f>
        <v>0</v>
      </c>
      <c r="BG335" s="111">
        <f>IF(N335="zákl. přenesená",J335,0)</f>
        <v>0</v>
      </c>
      <c r="BH335" s="111">
        <f>IF(N335="sníž. přenesená",J335,0)</f>
        <v>0</v>
      </c>
      <c r="BI335" s="111">
        <f>IF(N335="nulová",J335,0)</f>
        <v>0</v>
      </c>
      <c r="BJ335" s="13" t="s">
        <v>39</v>
      </c>
      <c r="BK335" s="111">
        <f>ROUND(I335*H335,2)</f>
        <v>0</v>
      </c>
      <c r="BL335" s="13" t="s">
        <v>312</v>
      </c>
      <c r="BM335" s="13" t="s">
        <v>331</v>
      </c>
    </row>
    <row r="336" spans="2:65" s="7" customFormat="1" x14ac:dyDescent="0.3">
      <c r="B336" s="112"/>
      <c r="D336" s="113" t="s">
        <v>92</v>
      </c>
      <c r="E336" s="114" t="s">
        <v>1</v>
      </c>
      <c r="F336" s="115" t="s">
        <v>299</v>
      </c>
      <c r="H336" s="114" t="s">
        <v>1</v>
      </c>
      <c r="L336" s="112"/>
      <c r="M336" s="116"/>
      <c r="N336" s="117"/>
      <c r="O336" s="117"/>
      <c r="P336" s="117"/>
      <c r="Q336" s="117"/>
      <c r="R336" s="117"/>
      <c r="S336" s="117"/>
      <c r="T336" s="118"/>
      <c r="AT336" s="114" t="s">
        <v>92</v>
      </c>
      <c r="AU336" s="114" t="s">
        <v>41</v>
      </c>
      <c r="AV336" s="7" t="s">
        <v>39</v>
      </c>
      <c r="AW336" s="7" t="s">
        <v>20</v>
      </c>
      <c r="AX336" s="7" t="s">
        <v>38</v>
      </c>
      <c r="AY336" s="114" t="s">
        <v>82</v>
      </c>
    </row>
    <row r="337" spans="2:65" s="7" customFormat="1" ht="24" x14ac:dyDescent="0.3">
      <c r="B337" s="112"/>
      <c r="D337" s="113" t="s">
        <v>92</v>
      </c>
      <c r="E337" s="114" t="s">
        <v>1</v>
      </c>
      <c r="F337" s="115" t="s">
        <v>300</v>
      </c>
      <c r="H337" s="114" t="s">
        <v>1</v>
      </c>
      <c r="L337" s="112"/>
      <c r="M337" s="116"/>
      <c r="N337" s="117"/>
      <c r="O337" s="117"/>
      <c r="P337" s="117"/>
      <c r="Q337" s="117"/>
      <c r="R337" s="117"/>
      <c r="S337" s="117"/>
      <c r="T337" s="118"/>
      <c r="AT337" s="114" t="s">
        <v>92</v>
      </c>
      <c r="AU337" s="114" t="s">
        <v>41</v>
      </c>
      <c r="AV337" s="7" t="s">
        <v>39</v>
      </c>
      <c r="AW337" s="7" t="s">
        <v>20</v>
      </c>
      <c r="AX337" s="7" t="s">
        <v>38</v>
      </c>
      <c r="AY337" s="114" t="s">
        <v>82</v>
      </c>
    </row>
    <row r="338" spans="2:65" s="8" customFormat="1" x14ac:dyDescent="0.3">
      <c r="B338" s="119"/>
      <c r="D338" s="113" t="s">
        <v>92</v>
      </c>
      <c r="E338" s="120" t="s">
        <v>1</v>
      </c>
      <c r="F338" s="121" t="s">
        <v>39</v>
      </c>
      <c r="H338" s="122">
        <v>1</v>
      </c>
      <c r="L338" s="119"/>
      <c r="M338" s="123"/>
      <c r="N338" s="124"/>
      <c r="O338" s="124"/>
      <c r="P338" s="124"/>
      <c r="Q338" s="124"/>
      <c r="R338" s="124"/>
      <c r="S338" s="124"/>
      <c r="T338" s="125"/>
      <c r="AT338" s="120" t="s">
        <v>92</v>
      </c>
      <c r="AU338" s="120" t="s">
        <v>41</v>
      </c>
      <c r="AV338" s="8" t="s">
        <v>41</v>
      </c>
      <c r="AW338" s="8" t="s">
        <v>20</v>
      </c>
      <c r="AX338" s="8" t="s">
        <v>39</v>
      </c>
      <c r="AY338" s="120" t="s">
        <v>82</v>
      </c>
    </row>
    <row r="339" spans="2:65" s="1" customFormat="1" ht="16.5" customHeight="1" x14ac:dyDescent="0.3">
      <c r="B339" s="100"/>
      <c r="C339" s="101">
        <v>50</v>
      </c>
      <c r="D339" s="101" t="s">
        <v>85</v>
      </c>
      <c r="E339" s="102" t="s">
        <v>332</v>
      </c>
      <c r="F339" s="103" t="s">
        <v>333</v>
      </c>
      <c r="G339" s="104" t="s">
        <v>98</v>
      </c>
      <c r="H339" s="105">
        <v>1</v>
      </c>
      <c r="I339" s="106"/>
      <c r="J339" s="106">
        <f>ROUND(I339*H339,2)</f>
        <v>0</v>
      </c>
      <c r="K339" s="103" t="s">
        <v>1</v>
      </c>
      <c r="L339" s="24"/>
      <c r="M339" s="107" t="s">
        <v>1</v>
      </c>
      <c r="N339" s="108" t="s">
        <v>27</v>
      </c>
      <c r="O339" s="109">
        <v>0</v>
      </c>
      <c r="P339" s="109">
        <f>O339*H339</f>
        <v>0</v>
      </c>
      <c r="Q339" s="109">
        <v>0</v>
      </c>
      <c r="R339" s="109">
        <f>Q339*H339</f>
        <v>0</v>
      </c>
      <c r="S339" s="109">
        <v>0</v>
      </c>
      <c r="T339" s="110">
        <f>S339*H339</f>
        <v>0</v>
      </c>
      <c r="AR339" s="13" t="s">
        <v>312</v>
      </c>
      <c r="AT339" s="13" t="s">
        <v>85</v>
      </c>
      <c r="AU339" s="13" t="s">
        <v>41</v>
      </c>
      <c r="AY339" s="13" t="s">
        <v>82</v>
      </c>
      <c r="BE339" s="111">
        <f>IF(N339="základní",J339,0)</f>
        <v>0</v>
      </c>
      <c r="BF339" s="111">
        <f>IF(N339="snížená",J339,0)</f>
        <v>0</v>
      </c>
      <c r="BG339" s="111">
        <f>IF(N339="zákl. přenesená",J339,0)</f>
        <v>0</v>
      </c>
      <c r="BH339" s="111">
        <f>IF(N339="sníž. přenesená",J339,0)</f>
        <v>0</v>
      </c>
      <c r="BI339" s="111">
        <f>IF(N339="nulová",J339,0)</f>
        <v>0</v>
      </c>
      <c r="BJ339" s="13" t="s">
        <v>39</v>
      </c>
      <c r="BK339" s="111">
        <f>ROUND(I339*H339,2)</f>
        <v>0</v>
      </c>
      <c r="BL339" s="13" t="s">
        <v>312</v>
      </c>
      <c r="BM339" s="13" t="s">
        <v>334</v>
      </c>
    </row>
    <row r="340" spans="2:65" s="7" customFormat="1" x14ac:dyDescent="0.3">
      <c r="B340" s="112"/>
      <c r="D340" s="113" t="s">
        <v>92</v>
      </c>
      <c r="E340" s="114" t="s">
        <v>1</v>
      </c>
      <c r="F340" s="115" t="s">
        <v>299</v>
      </c>
      <c r="H340" s="114" t="s">
        <v>1</v>
      </c>
      <c r="L340" s="112"/>
      <c r="M340" s="116"/>
      <c r="N340" s="117"/>
      <c r="O340" s="117"/>
      <c r="P340" s="117"/>
      <c r="Q340" s="117"/>
      <c r="R340" s="117"/>
      <c r="S340" s="117"/>
      <c r="T340" s="118"/>
      <c r="AT340" s="114" t="s">
        <v>92</v>
      </c>
      <c r="AU340" s="114" t="s">
        <v>41</v>
      </c>
      <c r="AV340" s="7" t="s">
        <v>39</v>
      </c>
      <c r="AW340" s="7" t="s">
        <v>20</v>
      </c>
      <c r="AX340" s="7" t="s">
        <v>38</v>
      </c>
      <c r="AY340" s="114" t="s">
        <v>82</v>
      </c>
    </row>
    <row r="341" spans="2:65" s="7" customFormat="1" ht="24" x14ac:dyDescent="0.3">
      <c r="B341" s="112"/>
      <c r="D341" s="113" t="s">
        <v>92</v>
      </c>
      <c r="E341" s="114" t="s">
        <v>1</v>
      </c>
      <c r="F341" s="115" t="s">
        <v>300</v>
      </c>
      <c r="H341" s="114" t="s">
        <v>1</v>
      </c>
      <c r="L341" s="112"/>
      <c r="M341" s="116"/>
      <c r="N341" s="117"/>
      <c r="O341" s="117"/>
      <c r="P341" s="117"/>
      <c r="Q341" s="117"/>
      <c r="R341" s="117"/>
      <c r="S341" s="117"/>
      <c r="T341" s="118"/>
      <c r="AT341" s="114" t="s">
        <v>92</v>
      </c>
      <c r="AU341" s="114" t="s">
        <v>41</v>
      </c>
      <c r="AV341" s="7" t="s">
        <v>39</v>
      </c>
      <c r="AW341" s="7" t="s">
        <v>20</v>
      </c>
      <c r="AX341" s="7" t="s">
        <v>38</v>
      </c>
      <c r="AY341" s="114" t="s">
        <v>82</v>
      </c>
    </row>
    <row r="342" spans="2:65" s="8" customFormat="1" x14ac:dyDescent="0.3">
      <c r="B342" s="119"/>
      <c r="D342" s="113" t="s">
        <v>92</v>
      </c>
      <c r="E342" s="120" t="s">
        <v>1</v>
      </c>
      <c r="F342" s="121" t="s">
        <v>39</v>
      </c>
      <c r="H342" s="122">
        <v>1</v>
      </c>
      <c r="L342" s="119"/>
      <c r="M342" s="123"/>
      <c r="N342" s="124"/>
      <c r="O342" s="124"/>
      <c r="P342" s="124"/>
      <c r="Q342" s="124"/>
      <c r="R342" s="124"/>
      <c r="S342" s="124"/>
      <c r="T342" s="125"/>
      <c r="AT342" s="120" t="s">
        <v>92</v>
      </c>
      <c r="AU342" s="120" t="s">
        <v>41</v>
      </c>
      <c r="AV342" s="8" t="s">
        <v>41</v>
      </c>
      <c r="AW342" s="8" t="s">
        <v>20</v>
      </c>
      <c r="AX342" s="8" t="s">
        <v>39</v>
      </c>
      <c r="AY342" s="120" t="s">
        <v>82</v>
      </c>
    </row>
    <row r="343" spans="2:65" s="1" customFormat="1" ht="25.5" customHeight="1" x14ac:dyDescent="0.3">
      <c r="B343" s="100"/>
      <c r="C343" s="101">
        <v>51</v>
      </c>
      <c r="D343" s="101" t="s">
        <v>85</v>
      </c>
      <c r="E343" s="102" t="s">
        <v>335</v>
      </c>
      <c r="F343" s="103" t="s">
        <v>336</v>
      </c>
      <c r="G343" s="104" t="s">
        <v>98</v>
      </c>
      <c r="H343" s="105">
        <v>6</v>
      </c>
      <c r="I343" s="106"/>
      <c r="J343" s="106">
        <f>ROUND(I343*H343,2)</f>
        <v>0</v>
      </c>
      <c r="K343" s="103" t="s">
        <v>1</v>
      </c>
      <c r="L343" s="24"/>
      <c r="M343" s="107" t="s">
        <v>1</v>
      </c>
      <c r="N343" s="108" t="s">
        <v>27</v>
      </c>
      <c r="O343" s="109">
        <v>0</v>
      </c>
      <c r="P343" s="109">
        <f>O343*H343</f>
        <v>0</v>
      </c>
      <c r="Q343" s="109">
        <v>0</v>
      </c>
      <c r="R343" s="109">
        <f>Q343*H343</f>
        <v>0</v>
      </c>
      <c r="S343" s="109">
        <v>0</v>
      </c>
      <c r="T343" s="110">
        <f>S343*H343</f>
        <v>0</v>
      </c>
      <c r="AR343" s="13" t="s">
        <v>312</v>
      </c>
      <c r="AT343" s="13" t="s">
        <v>85</v>
      </c>
      <c r="AU343" s="13" t="s">
        <v>41</v>
      </c>
      <c r="AY343" s="13" t="s">
        <v>82</v>
      </c>
      <c r="BE343" s="111">
        <f>IF(N343="základní",J343,0)</f>
        <v>0</v>
      </c>
      <c r="BF343" s="111">
        <f>IF(N343="snížená",J343,0)</f>
        <v>0</v>
      </c>
      <c r="BG343" s="111">
        <f>IF(N343="zákl. přenesená",J343,0)</f>
        <v>0</v>
      </c>
      <c r="BH343" s="111">
        <f>IF(N343="sníž. přenesená",J343,0)</f>
        <v>0</v>
      </c>
      <c r="BI343" s="111">
        <f>IF(N343="nulová",J343,0)</f>
        <v>0</v>
      </c>
      <c r="BJ343" s="13" t="s">
        <v>39</v>
      </c>
      <c r="BK343" s="111">
        <f>ROUND(I343*H343,2)</f>
        <v>0</v>
      </c>
      <c r="BL343" s="13" t="s">
        <v>312</v>
      </c>
      <c r="BM343" s="13" t="s">
        <v>337</v>
      </c>
    </row>
    <row r="344" spans="2:65" s="7" customFormat="1" x14ac:dyDescent="0.3">
      <c r="B344" s="112"/>
      <c r="D344" s="113" t="s">
        <v>92</v>
      </c>
      <c r="E344" s="114" t="s">
        <v>1</v>
      </c>
      <c r="F344" s="115" t="s">
        <v>299</v>
      </c>
      <c r="H344" s="114" t="s">
        <v>1</v>
      </c>
      <c r="L344" s="112"/>
      <c r="M344" s="116"/>
      <c r="N344" s="117"/>
      <c r="O344" s="117"/>
      <c r="P344" s="117"/>
      <c r="Q344" s="117"/>
      <c r="R344" s="117"/>
      <c r="S344" s="117"/>
      <c r="T344" s="118"/>
      <c r="AT344" s="114" t="s">
        <v>92</v>
      </c>
      <c r="AU344" s="114" t="s">
        <v>41</v>
      </c>
      <c r="AV344" s="7" t="s">
        <v>39</v>
      </c>
      <c r="AW344" s="7" t="s">
        <v>20</v>
      </c>
      <c r="AX344" s="7" t="s">
        <v>38</v>
      </c>
      <c r="AY344" s="114" t="s">
        <v>82</v>
      </c>
    </row>
    <row r="345" spans="2:65" s="7" customFormat="1" ht="24" x14ac:dyDescent="0.3">
      <c r="B345" s="112"/>
      <c r="D345" s="113" t="s">
        <v>92</v>
      </c>
      <c r="E345" s="114" t="s">
        <v>1</v>
      </c>
      <c r="F345" s="115" t="s">
        <v>300</v>
      </c>
      <c r="H345" s="114" t="s">
        <v>1</v>
      </c>
      <c r="L345" s="112"/>
      <c r="M345" s="116"/>
      <c r="N345" s="117"/>
      <c r="O345" s="117"/>
      <c r="P345" s="117"/>
      <c r="Q345" s="117"/>
      <c r="R345" s="117"/>
      <c r="S345" s="117"/>
      <c r="T345" s="118"/>
      <c r="AT345" s="114" t="s">
        <v>92</v>
      </c>
      <c r="AU345" s="114" t="s">
        <v>41</v>
      </c>
      <c r="AV345" s="7" t="s">
        <v>39</v>
      </c>
      <c r="AW345" s="7" t="s">
        <v>20</v>
      </c>
      <c r="AX345" s="7" t="s">
        <v>38</v>
      </c>
      <c r="AY345" s="114" t="s">
        <v>82</v>
      </c>
    </row>
    <row r="346" spans="2:65" s="8" customFormat="1" x14ac:dyDescent="0.3">
      <c r="B346" s="119"/>
      <c r="D346" s="113" t="s">
        <v>92</v>
      </c>
      <c r="E346" s="120" t="s">
        <v>1</v>
      </c>
      <c r="F346" s="121" t="s">
        <v>105</v>
      </c>
      <c r="H346" s="122">
        <v>6</v>
      </c>
      <c r="L346" s="119"/>
      <c r="M346" s="123"/>
      <c r="N346" s="124"/>
      <c r="O346" s="124"/>
      <c r="P346" s="124"/>
      <c r="Q346" s="124"/>
      <c r="R346" s="124"/>
      <c r="S346" s="124"/>
      <c r="T346" s="125"/>
      <c r="AT346" s="120" t="s">
        <v>92</v>
      </c>
      <c r="AU346" s="120" t="s">
        <v>41</v>
      </c>
      <c r="AV346" s="8" t="s">
        <v>41</v>
      </c>
      <c r="AW346" s="8" t="s">
        <v>20</v>
      </c>
      <c r="AX346" s="8" t="s">
        <v>39</v>
      </c>
      <c r="AY346" s="120" t="s">
        <v>82</v>
      </c>
    </row>
    <row r="347" spans="2:65" s="1" customFormat="1" ht="25.5" customHeight="1" x14ac:dyDescent="0.3">
      <c r="B347" s="100"/>
      <c r="C347" s="101">
        <v>52</v>
      </c>
      <c r="D347" s="101" t="s">
        <v>85</v>
      </c>
      <c r="E347" s="102" t="s">
        <v>338</v>
      </c>
      <c r="F347" s="103" t="s">
        <v>339</v>
      </c>
      <c r="G347" s="104" t="s">
        <v>98</v>
      </c>
      <c r="H347" s="105">
        <v>1</v>
      </c>
      <c r="I347" s="106"/>
      <c r="J347" s="106">
        <f>ROUND(I347*H347,2)</f>
        <v>0</v>
      </c>
      <c r="K347" s="103" t="s">
        <v>1</v>
      </c>
      <c r="L347" s="24"/>
      <c r="M347" s="107" t="s">
        <v>1</v>
      </c>
      <c r="N347" s="108" t="s">
        <v>27</v>
      </c>
      <c r="O347" s="109">
        <v>0</v>
      </c>
      <c r="P347" s="109">
        <f>O347*H347</f>
        <v>0</v>
      </c>
      <c r="Q347" s="109">
        <v>0</v>
      </c>
      <c r="R347" s="109">
        <f>Q347*H347</f>
        <v>0</v>
      </c>
      <c r="S347" s="109">
        <v>0</v>
      </c>
      <c r="T347" s="110">
        <f>S347*H347</f>
        <v>0</v>
      </c>
      <c r="AR347" s="13" t="s">
        <v>312</v>
      </c>
      <c r="AT347" s="13" t="s">
        <v>85</v>
      </c>
      <c r="AU347" s="13" t="s">
        <v>41</v>
      </c>
      <c r="AY347" s="13" t="s">
        <v>82</v>
      </c>
      <c r="BE347" s="111">
        <f>IF(N347="základní",J347,0)</f>
        <v>0</v>
      </c>
      <c r="BF347" s="111">
        <f>IF(N347="snížená",J347,0)</f>
        <v>0</v>
      </c>
      <c r="BG347" s="111">
        <f>IF(N347="zákl. přenesená",J347,0)</f>
        <v>0</v>
      </c>
      <c r="BH347" s="111">
        <f>IF(N347="sníž. přenesená",J347,0)</f>
        <v>0</v>
      </c>
      <c r="BI347" s="111">
        <f>IF(N347="nulová",J347,0)</f>
        <v>0</v>
      </c>
      <c r="BJ347" s="13" t="s">
        <v>39</v>
      </c>
      <c r="BK347" s="111">
        <f>ROUND(I347*H347,2)</f>
        <v>0</v>
      </c>
      <c r="BL347" s="13" t="s">
        <v>312</v>
      </c>
      <c r="BM347" s="13" t="s">
        <v>340</v>
      </c>
    </row>
    <row r="348" spans="2:65" s="7" customFormat="1" x14ac:dyDescent="0.3">
      <c r="B348" s="112"/>
      <c r="D348" s="113" t="s">
        <v>92</v>
      </c>
      <c r="E348" s="114" t="s">
        <v>1</v>
      </c>
      <c r="F348" s="115" t="s">
        <v>341</v>
      </c>
      <c r="H348" s="114" t="s">
        <v>1</v>
      </c>
      <c r="L348" s="112"/>
      <c r="M348" s="116"/>
      <c r="N348" s="117"/>
      <c r="O348" s="117"/>
      <c r="P348" s="117"/>
      <c r="Q348" s="117"/>
      <c r="R348" s="117"/>
      <c r="S348" s="117"/>
      <c r="T348" s="118"/>
      <c r="AT348" s="114" t="s">
        <v>92</v>
      </c>
      <c r="AU348" s="114" t="s">
        <v>41</v>
      </c>
      <c r="AV348" s="7" t="s">
        <v>39</v>
      </c>
      <c r="AW348" s="7" t="s">
        <v>20</v>
      </c>
      <c r="AX348" s="7" t="s">
        <v>38</v>
      </c>
      <c r="AY348" s="114" t="s">
        <v>82</v>
      </c>
    </row>
    <row r="349" spans="2:65" s="7" customFormat="1" x14ac:dyDescent="0.3">
      <c r="B349" s="112"/>
      <c r="D349" s="113" t="s">
        <v>92</v>
      </c>
      <c r="E349" s="114" t="s">
        <v>1</v>
      </c>
      <c r="F349" s="115" t="s">
        <v>342</v>
      </c>
      <c r="H349" s="114" t="s">
        <v>1</v>
      </c>
      <c r="L349" s="112"/>
      <c r="M349" s="116"/>
      <c r="N349" s="117"/>
      <c r="O349" s="117"/>
      <c r="P349" s="117"/>
      <c r="Q349" s="117"/>
      <c r="R349" s="117"/>
      <c r="S349" s="117"/>
      <c r="T349" s="118"/>
      <c r="AT349" s="114" t="s">
        <v>92</v>
      </c>
      <c r="AU349" s="114" t="s">
        <v>41</v>
      </c>
      <c r="AV349" s="7" t="s">
        <v>39</v>
      </c>
      <c r="AW349" s="7" t="s">
        <v>20</v>
      </c>
      <c r="AX349" s="7" t="s">
        <v>38</v>
      </c>
      <c r="AY349" s="114" t="s">
        <v>82</v>
      </c>
    </row>
    <row r="350" spans="2:65" s="8" customFormat="1" x14ac:dyDescent="0.3">
      <c r="B350" s="119"/>
      <c r="D350" s="113" t="s">
        <v>92</v>
      </c>
      <c r="E350" s="120" t="s">
        <v>1</v>
      </c>
      <c r="F350" s="121" t="s">
        <v>39</v>
      </c>
      <c r="H350" s="122">
        <v>1</v>
      </c>
      <c r="L350" s="119"/>
      <c r="M350" s="123"/>
      <c r="N350" s="124"/>
      <c r="O350" s="124"/>
      <c r="P350" s="124"/>
      <c r="Q350" s="124"/>
      <c r="R350" s="124"/>
      <c r="S350" s="124"/>
      <c r="T350" s="125"/>
      <c r="AT350" s="120" t="s">
        <v>92</v>
      </c>
      <c r="AU350" s="120" t="s">
        <v>41</v>
      </c>
      <c r="AV350" s="8" t="s">
        <v>41</v>
      </c>
      <c r="AW350" s="8" t="s">
        <v>20</v>
      </c>
      <c r="AX350" s="8" t="s">
        <v>39</v>
      </c>
      <c r="AY350" s="120" t="s">
        <v>82</v>
      </c>
    </row>
    <row r="351" spans="2:65" s="1" customFormat="1" ht="25.5" customHeight="1" x14ac:dyDescent="0.3">
      <c r="B351" s="100"/>
      <c r="C351" s="101">
        <v>53</v>
      </c>
      <c r="D351" s="101" t="s">
        <v>85</v>
      </c>
      <c r="E351" s="102" t="s">
        <v>343</v>
      </c>
      <c r="F351" s="103" t="s">
        <v>344</v>
      </c>
      <c r="G351" s="104" t="s">
        <v>98</v>
      </c>
      <c r="H351" s="105">
        <v>2</v>
      </c>
      <c r="I351" s="106"/>
      <c r="J351" s="106">
        <f>ROUND(I351*H351,2)</f>
        <v>0</v>
      </c>
      <c r="K351" s="103" t="s">
        <v>1</v>
      </c>
      <c r="L351" s="24"/>
      <c r="M351" s="107" t="s">
        <v>1</v>
      </c>
      <c r="N351" s="108" t="s">
        <v>27</v>
      </c>
      <c r="O351" s="109">
        <v>0</v>
      </c>
      <c r="P351" s="109">
        <f>O351*H351</f>
        <v>0</v>
      </c>
      <c r="Q351" s="109">
        <v>0</v>
      </c>
      <c r="R351" s="109">
        <f>Q351*H351</f>
        <v>0</v>
      </c>
      <c r="S351" s="109">
        <v>0</v>
      </c>
      <c r="T351" s="110">
        <f>S351*H351</f>
        <v>0</v>
      </c>
      <c r="AR351" s="13" t="s">
        <v>312</v>
      </c>
      <c r="AT351" s="13" t="s">
        <v>85</v>
      </c>
      <c r="AU351" s="13" t="s">
        <v>41</v>
      </c>
      <c r="AY351" s="13" t="s">
        <v>82</v>
      </c>
      <c r="BE351" s="111">
        <f>IF(N351="základní",J351,0)</f>
        <v>0</v>
      </c>
      <c r="BF351" s="111">
        <f>IF(N351="snížená",J351,0)</f>
        <v>0</v>
      </c>
      <c r="BG351" s="111">
        <f>IF(N351="zákl. přenesená",J351,0)</f>
        <v>0</v>
      </c>
      <c r="BH351" s="111">
        <f>IF(N351="sníž. přenesená",J351,0)</f>
        <v>0</v>
      </c>
      <c r="BI351" s="111">
        <f>IF(N351="nulová",J351,0)</f>
        <v>0</v>
      </c>
      <c r="BJ351" s="13" t="s">
        <v>39</v>
      </c>
      <c r="BK351" s="111">
        <f>ROUND(I351*H351,2)</f>
        <v>0</v>
      </c>
      <c r="BL351" s="13" t="s">
        <v>312</v>
      </c>
      <c r="BM351" s="13" t="s">
        <v>345</v>
      </c>
    </row>
    <row r="352" spans="2:65" s="7" customFormat="1" x14ac:dyDescent="0.3">
      <c r="B352" s="112"/>
      <c r="D352" s="113" t="s">
        <v>92</v>
      </c>
      <c r="E352" s="114" t="s">
        <v>1</v>
      </c>
      <c r="F352" s="115" t="s">
        <v>341</v>
      </c>
      <c r="H352" s="114" t="s">
        <v>1</v>
      </c>
      <c r="L352" s="112"/>
      <c r="M352" s="116"/>
      <c r="N352" s="117"/>
      <c r="O352" s="117"/>
      <c r="P352" s="117"/>
      <c r="Q352" s="117"/>
      <c r="R352" s="117"/>
      <c r="S352" s="117"/>
      <c r="T352" s="118"/>
      <c r="AT352" s="114" t="s">
        <v>92</v>
      </c>
      <c r="AU352" s="114" t="s">
        <v>41</v>
      </c>
      <c r="AV352" s="7" t="s">
        <v>39</v>
      </c>
      <c r="AW352" s="7" t="s">
        <v>20</v>
      </c>
      <c r="AX352" s="7" t="s">
        <v>38</v>
      </c>
      <c r="AY352" s="114" t="s">
        <v>82</v>
      </c>
    </row>
    <row r="353" spans="2:65" s="7" customFormat="1" x14ac:dyDescent="0.3">
      <c r="B353" s="112"/>
      <c r="D353" s="113" t="s">
        <v>92</v>
      </c>
      <c r="E353" s="114" t="s">
        <v>1</v>
      </c>
      <c r="F353" s="115" t="s">
        <v>342</v>
      </c>
      <c r="H353" s="114" t="s">
        <v>1</v>
      </c>
      <c r="L353" s="112"/>
      <c r="M353" s="116"/>
      <c r="N353" s="117"/>
      <c r="O353" s="117"/>
      <c r="P353" s="117"/>
      <c r="Q353" s="117"/>
      <c r="R353" s="117"/>
      <c r="S353" s="117"/>
      <c r="T353" s="118"/>
      <c r="AT353" s="114" t="s">
        <v>92</v>
      </c>
      <c r="AU353" s="114" t="s">
        <v>41</v>
      </c>
      <c r="AV353" s="7" t="s">
        <v>39</v>
      </c>
      <c r="AW353" s="7" t="s">
        <v>20</v>
      </c>
      <c r="AX353" s="7" t="s">
        <v>38</v>
      </c>
      <c r="AY353" s="114" t="s">
        <v>82</v>
      </c>
    </row>
    <row r="354" spans="2:65" s="8" customFormat="1" x14ac:dyDescent="0.3">
      <c r="B354" s="119"/>
      <c r="D354" s="113" t="s">
        <v>92</v>
      </c>
      <c r="E354" s="120" t="s">
        <v>1</v>
      </c>
      <c r="F354" s="121" t="s">
        <v>41</v>
      </c>
      <c r="H354" s="122">
        <v>2</v>
      </c>
      <c r="L354" s="119"/>
      <c r="M354" s="123"/>
      <c r="N354" s="124"/>
      <c r="O354" s="124"/>
      <c r="P354" s="124"/>
      <c r="Q354" s="124"/>
      <c r="R354" s="124"/>
      <c r="S354" s="124"/>
      <c r="T354" s="125"/>
      <c r="AT354" s="120" t="s">
        <v>92</v>
      </c>
      <c r="AU354" s="120" t="s">
        <v>41</v>
      </c>
      <c r="AV354" s="8" t="s">
        <v>41</v>
      </c>
      <c r="AW354" s="8" t="s">
        <v>20</v>
      </c>
      <c r="AX354" s="8" t="s">
        <v>39</v>
      </c>
      <c r="AY354" s="120" t="s">
        <v>82</v>
      </c>
    </row>
    <row r="355" spans="2:65" s="1" customFormat="1" ht="25.5" customHeight="1" x14ac:dyDescent="0.3">
      <c r="B355" s="100"/>
      <c r="C355" s="101">
        <v>54</v>
      </c>
      <c r="D355" s="101" t="s">
        <v>85</v>
      </c>
      <c r="E355" s="102" t="s">
        <v>346</v>
      </c>
      <c r="F355" s="103" t="s">
        <v>347</v>
      </c>
      <c r="G355" s="104" t="s">
        <v>98</v>
      </c>
      <c r="H355" s="105">
        <v>1</v>
      </c>
      <c r="I355" s="106"/>
      <c r="J355" s="106">
        <f>ROUND(I355*H355,2)</f>
        <v>0</v>
      </c>
      <c r="K355" s="103" t="s">
        <v>1</v>
      </c>
      <c r="L355" s="24"/>
      <c r="M355" s="107" t="s">
        <v>1</v>
      </c>
      <c r="N355" s="108" t="s">
        <v>27</v>
      </c>
      <c r="O355" s="109">
        <v>0</v>
      </c>
      <c r="P355" s="109">
        <f>O355*H355</f>
        <v>0</v>
      </c>
      <c r="Q355" s="109">
        <v>0</v>
      </c>
      <c r="R355" s="109">
        <f>Q355*H355</f>
        <v>0</v>
      </c>
      <c r="S355" s="109">
        <v>0</v>
      </c>
      <c r="T355" s="110">
        <f>S355*H355</f>
        <v>0</v>
      </c>
      <c r="AR355" s="13" t="s">
        <v>312</v>
      </c>
      <c r="AT355" s="13" t="s">
        <v>85</v>
      </c>
      <c r="AU355" s="13" t="s">
        <v>41</v>
      </c>
      <c r="AY355" s="13" t="s">
        <v>82</v>
      </c>
      <c r="BE355" s="111">
        <f>IF(N355="základní",J355,0)</f>
        <v>0</v>
      </c>
      <c r="BF355" s="111">
        <f>IF(N355="snížená",J355,0)</f>
        <v>0</v>
      </c>
      <c r="BG355" s="111">
        <f>IF(N355="zákl. přenesená",J355,0)</f>
        <v>0</v>
      </c>
      <c r="BH355" s="111">
        <f>IF(N355="sníž. přenesená",J355,0)</f>
        <v>0</v>
      </c>
      <c r="BI355" s="111">
        <f>IF(N355="nulová",J355,0)</f>
        <v>0</v>
      </c>
      <c r="BJ355" s="13" t="s">
        <v>39</v>
      </c>
      <c r="BK355" s="111">
        <f>ROUND(I355*H355,2)</f>
        <v>0</v>
      </c>
      <c r="BL355" s="13" t="s">
        <v>312</v>
      </c>
      <c r="BM355" s="13" t="s">
        <v>348</v>
      </c>
    </row>
    <row r="356" spans="2:65" s="7" customFormat="1" x14ac:dyDescent="0.3">
      <c r="B356" s="112"/>
      <c r="D356" s="113" t="s">
        <v>92</v>
      </c>
      <c r="E356" s="114" t="s">
        <v>1</v>
      </c>
      <c r="F356" s="115" t="s">
        <v>341</v>
      </c>
      <c r="H356" s="114" t="s">
        <v>1</v>
      </c>
      <c r="L356" s="112"/>
      <c r="M356" s="116"/>
      <c r="N356" s="117"/>
      <c r="O356" s="117"/>
      <c r="P356" s="117"/>
      <c r="Q356" s="117"/>
      <c r="R356" s="117"/>
      <c r="S356" s="117"/>
      <c r="T356" s="118"/>
      <c r="AT356" s="114" t="s">
        <v>92</v>
      </c>
      <c r="AU356" s="114" t="s">
        <v>41</v>
      </c>
      <c r="AV356" s="7" t="s">
        <v>39</v>
      </c>
      <c r="AW356" s="7" t="s">
        <v>20</v>
      </c>
      <c r="AX356" s="7" t="s">
        <v>38</v>
      </c>
      <c r="AY356" s="114" t="s">
        <v>82</v>
      </c>
    </row>
    <row r="357" spans="2:65" s="7" customFormat="1" x14ac:dyDescent="0.3">
      <c r="B357" s="112"/>
      <c r="D357" s="113" t="s">
        <v>92</v>
      </c>
      <c r="E357" s="114" t="s">
        <v>1</v>
      </c>
      <c r="F357" s="115" t="s">
        <v>342</v>
      </c>
      <c r="H357" s="114" t="s">
        <v>1</v>
      </c>
      <c r="L357" s="112"/>
      <c r="M357" s="116"/>
      <c r="N357" s="117"/>
      <c r="O357" s="117"/>
      <c r="P357" s="117"/>
      <c r="Q357" s="117"/>
      <c r="R357" s="117"/>
      <c r="S357" s="117"/>
      <c r="T357" s="118"/>
      <c r="AT357" s="114" t="s">
        <v>92</v>
      </c>
      <c r="AU357" s="114" t="s">
        <v>41</v>
      </c>
      <c r="AV357" s="7" t="s">
        <v>39</v>
      </c>
      <c r="AW357" s="7" t="s">
        <v>20</v>
      </c>
      <c r="AX357" s="7" t="s">
        <v>38</v>
      </c>
      <c r="AY357" s="114" t="s">
        <v>82</v>
      </c>
    </row>
    <row r="358" spans="2:65" s="8" customFormat="1" x14ac:dyDescent="0.3">
      <c r="B358" s="119"/>
      <c r="D358" s="113" t="s">
        <v>92</v>
      </c>
      <c r="E358" s="120" t="s">
        <v>1</v>
      </c>
      <c r="F358" s="121" t="s">
        <v>39</v>
      </c>
      <c r="H358" s="122">
        <v>1</v>
      </c>
      <c r="L358" s="119"/>
      <c r="M358" s="123"/>
      <c r="N358" s="124"/>
      <c r="O358" s="124"/>
      <c r="P358" s="124"/>
      <c r="Q358" s="124"/>
      <c r="R358" s="124"/>
      <c r="S358" s="124"/>
      <c r="T358" s="125"/>
      <c r="AT358" s="120" t="s">
        <v>92</v>
      </c>
      <c r="AU358" s="120" t="s">
        <v>41</v>
      </c>
      <c r="AV358" s="8" t="s">
        <v>41</v>
      </c>
      <c r="AW358" s="8" t="s">
        <v>20</v>
      </c>
      <c r="AX358" s="8" t="s">
        <v>39</v>
      </c>
      <c r="AY358" s="120" t="s">
        <v>82</v>
      </c>
    </row>
    <row r="359" spans="2:65" s="8" customFormat="1" ht="24" x14ac:dyDescent="0.3">
      <c r="B359" s="119"/>
      <c r="C359" s="101">
        <v>55</v>
      </c>
      <c r="D359" s="101" t="s">
        <v>85</v>
      </c>
      <c r="E359" s="102" t="s">
        <v>346</v>
      </c>
      <c r="F359" s="103" t="s">
        <v>405</v>
      </c>
      <c r="G359" s="104" t="s">
        <v>98</v>
      </c>
      <c r="H359" s="105">
        <v>1</v>
      </c>
      <c r="I359" s="106"/>
      <c r="J359" s="106">
        <f>ROUND(I359*H359,2)</f>
        <v>0</v>
      </c>
      <c r="K359" s="103" t="s">
        <v>1</v>
      </c>
      <c r="L359" s="119"/>
      <c r="M359" s="123"/>
      <c r="N359" s="143"/>
      <c r="O359" s="143"/>
      <c r="P359" s="143"/>
      <c r="Q359" s="143"/>
      <c r="R359" s="143"/>
      <c r="S359" s="143"/>
      <c r="T359" s="125"/>
      <c r="AT359" s="120"/>
      <c r="AU359" s="120"/>
      <c r="AY359" s="120"/>
    </row>
    <row r="360" spans="2:65" s="8" customFormat="1" x14ac:dyDescent="0.3">
      <c r="B360" s="119"/>
      <c r="C360" s="7"/>
      <c r="D360" s="113" t="s">
        <v>92</v>
      </c>
      <c r="E360" s="114" t="s">
        <v>1</v>
      </c>
      <c r="F360" s="115" t="s">
        <v>406</v>
      </c>
      <c r="G360" s="7"/>
      <c r="H360" s="114" t="s">
        <v>1</v>
      </c>
      <c r="I360" s="7"/>
      <c r="J360" s="7"/>
      <c r="K360" s="7"/>
      <c r="L360" s="119"/>
      <c r="M360" s="123"/>
      <c r="N360" s="143"/>
      <c r="O360" s="143"/>
      <c r="P360" s="143"/>
      <c r="Q360" s="143"/>
      <c r="R360" s="143"/>
      <c r="S360" s="143"/>
      <c r="T360" s="125"/>
      <c r="AT360" s="120"/>
      <c r="AU360" s="120"/>
      <c r="AY360" s="120"/>
    </row>
    <row r="361" spans="2:65" s="1" customFormat="1" ht="25.5" customHeight="1" x14ac:dyDescent="0.3">
      <c r="B361" s="100"/>
      <c r="C361" s="101">
        <v>56</v>
      </c>
      <c r="D361" s="101" t="s">
        <v>85</v>
      </c>
      <c r="E361" s="102" t="s">
        <v>349</v>
      </c>
      <c r="F361" s="103" t="s">
        <v>350</v>
      </c>
      <c r="G361" s="104" t="s">
        <v>118</v>
      </c>
      <c r="H361" s="105">
        <v>289.95</v>
      </c>
      <c r="I361" s="106"/>
      <c r="J361" s="106">
        <f>ROUND(I361*H361,2)</f>
        <v>0</v>
      </c>
      <c r="K361" s="103" t="s">
        <v>89</v>
      </c>
      <c r="L361" s="24"/>
      <c r="M361" s="107" t="s">
        <v>1</v>
      </c>
      <c r="N361" s="108" t="s">
        <v>27</v>
      </c>
      <c r="O361" s="109">
        <v>0.186</v>
      </c>
      <c r="P361" s="109">
        <f>O361*H361</f>
        <v>53.930699999999995</v>
      </c>
      <c r="Q361" s="109">
        <v>2.7999999999999998E-4</v>
      </c>
      <c r="R361" s="109">
        <f>Q361*H361</f>
        <v>8.1185999999999994E-2</v>
      </c>
      <c r="S361" s="109">
        <v>0</v>
      </c>
      <c r="T361" s="110">
        <f>S361*H361</f>
        <v>0</v>
      </c>
      <c r="AR361" s="13" t="s">
        <v>194</v>
      </c>
      <c r="AT361" s="13" t="s">
        <v>85</v>
      </c>
      <c r="AU361" s="13" t="s">
        <v>41</v>
      </c>
      <c r="AY361" s="13" t="s">
        <v>82</v>
      </c>
      <c r="BE361" s="111">
        <f>IF(N361="základní",J361,0)</f>
        <v>0</v>
      </c>
      <c r="BF361" s="111">
        <f>IF(N361="snížená",J361,0)</f>
        <v>0</v>
      </c>
      <c r="BG361" s="111">
        <f>IF(N361="zákl. přenesená",J361,0)</f>
        <v>0</v>
      </c>
      <c r="BH361" s="111">
        <f>IF(N361="sníž. přenesená",J361,0)</f>
        <v>0</v>
      </c>
      <c r="BI361" s="111">
        <f>IF(N361="nulová",J361,0)</f>
        <v>0</v>
      </c>
      <c r="BJ361" s="13" t="s">
        <v>39</v>
      </c>
      <c r="BK361" s="111">
        <f>ROUND(I361*H361,2)</f>
        <v>0</v>
      </c>
      <c r="BL361" s="13" t="s">
        <v>194</v>
      </c>
      <c r="BM361" s="13" t="s">
        <v>351</v>
      </c>
    </row>
    <row r="362" spans="2:65" s="7" customFormat="1" x14ac:dyDescent="0.3">
      <c r="B362" s="112"/>
      <c r="D362" s="113" t="s">
        <v>92</v>
      </c>
      <c r="E362" s="114" t="s">
        <v>1</v>
      </c>
      <c r="F362" s="115" t="s">
        <v>148</v>
      </c>
      <c r="H362" s="114" t="s">
        <v>1</v>
      </c>
      <c r="L362" s="112"/>
      <c r="M362" s="116"/>
      <c r="N362" s="117"/>
      <c r="O362" s="117"/>
      <c r="P362" s="117"/>
      <c r="Q362" s="117"/>
      <c r="R362" s="117"/>
      <c r="S362" s="117"/>
      <c r="T362" s="118"/>
      <c r="AT362" s="114" t="s">
        <v>92</v>
      </c>
      <c r="AU362" s="114" t="s">
        <v>41</v>
      </c>
      <c r="AV362" s="7" t="s">
        <v>39</v>
      </c>
      <c r="AW362" s="7" t="s">
        <v>20</v>
      </c>
      <c r="AX362" s="7" t="s">
        <v>38</v>
      </c>
      <c r="AY362" s="114" t="s">
        <v>82</v>
      </c>
    </row>
    <row r="363" spans="2:65" s="7" customFormat="1" x14ac:dyDescent="0.3">
      <c r="B363" s="112"/>
      <c r="D363" s="113" t="s">
        <v>92</v>
      </c>
      <c r="E363" s="114" t="s">
        <v>1</v>
      </c>
      <c r="F363" s="115" t="s">
        <v>352</v>
      </c>
      <c r="H363" s="114" t="s">
        <v>1</v>
      </c>
      <c r="L363" s="112"/>
      <c r="M363" s="116"/>
      <c r="N363" s="117"/>
      <c r="O363" s="117"/>
      <c r="P363" s="117"/>
      <c r="Q363" s="117"/>
      <c r="R363" s="117"/>
      <c r="S363" s="117"/>
      <c r="T363" s="118"/>
      <c r="AT363" s="114" t="s">
        <v>92</v>
      </c>
      <c r="AU363" s="114" t="s">
        <v>41</v>
      </c>
      <c r="AV363" s="7" t="s">
        <v>39</v>
      </c>
      <c r="AW363" s="7" t="s">
        <v>20</v>
      </c>
      <c r="AX363" s="7" t="s">
        <v>38</v>
      </c>
      <c r="AY363" s="114" t="s">
        <v>82</v>
      </c>
    </row>
    <row r="364" spans="2:65" s="7" customFormat="1" x14ac:dyDescent="0.3">
      <c r="B364" s="112"/>
      <c r="D364" s="113" t="s">
        <v>92</v>
      </c>
      <c r="E364" s="114" t="s">
        <v>1</v>
      </c>
      <c r="F364" s="115" t="s">
        <v>150</v>
      </c>
      <c r="H364" s="114" t="s">
        <v>1</v>
      </c>
      <c r="L364" s="112"/>
      <c r="M364" s="116"/>
      <c r="N364" s="117"/>
      <c r="O364" s="117"/>
      <c r="P364" s="117"/>
      <c r="Q364" s="117"/>
      <c r="R364" s="117"/>
      <c r="S364" s="117"/>
      <c r="T364" s="118"/>
      <c r="AT364" s="114" t="s">
        <v>92</v>
      </c>
      <c r="AU364" s="114" t="s">
        <v>41</v>
      </c>
      <c r="AV364" s="7" t="s">
        <v>39</v>
      </c>
      <c r="AW364" s="7" t="s">
        <v>20</v>
      </c>
      <c r="AX364" s="7" t="s">
        <v>38</v>
      </c>
      <c r="AY364" s="114" t="s">
        <v>82</v>
      </c>
    </row>
    <row r="365" spans="2:65" s="8" customFormat="1" x14ac:dyDescent="0.3">
      <c r="B365" s="119"/>
      <c r="D365" s="113" t="s">
        <v>92</v>
      </c>
      <c r="E365" s="120" t="s">
        <v>1</v>
      </c>
      <c r="F365" s="121" t="s">
        <v>122</v>
      </c>
      <c r="H365" s="122">
        <v>18.5</v>
      </c>
      <c r="L365" s="119"/>
      <c r="M365" s="123"/>
      <c r="N365" s="124"/>
      <c r="O365" s="124"/>
      <c r="P365" s="124"/>
      <c r="Q365" s="124"/>
      <c r="R365" s="124"/>
      <c r="S365" s="124"/>
      <c r="T365" s="125"/>
      <c r="AT365" s="120" t="s">
        <v>92</v>
      </c>
      <c r="AU365" s="120" t="s">
        <v>41</v>
      </c>
      <c r="AV365" s="8" t="s">
        <v>41</v>
      </c>
      <c r="AW365" s="8" t="s">
        <v>20</v>
      </c>
      <c r="AX365" s="8" t="s">
        <v>38</v>
      </c>
      <c r="AY365" s="120" t="s">
        <v>82</v>
      </c>
    </row>
    <row r="366" spans="2:65" s="8" customFormat="1" x14ac:dyDescent="0.3">
      <c r="B366" s="119"/>
      <c r="D366" s="113" t="s">
        <v>92</v>
      </c>
      <c r="E366" s="120" t="s">
        <v>1</v>
      </c>
      <c r="F366" s="121" t="s">
        <v>127</v>
      </c>
      <c r="H366" s="122">
        <v>4.3</v>
      </c>
      <c r="L366" s="119"/>
      <c r="M366" s="123"/>
      <c r="N366" s="124"/>
      <c r="O366" s="124"/>
      <c r="P366" s="124"/>
      <c r="Q366" s="124"/>
      <c r="R366" s="124"/>
      <c r="S366" s="124"/>
      <c r="T366" s="125"/>
      <c r="AT366" s="120" t="s">
        <v>92</v>
      </c>
      <c r="AU366" s="120" t="s">
        <v>41</v>
      </c>
      <c r="AV366" s="8" t="s">
        <v>41</v>
      </c>
      <c r="AW366" s="8" t="s">
        <v>20</v>
      </c>
      <c r="AX366" s="8" t="s">
        <v>38</v>
      </c>
      <c r="AY366" s="120" t="s">
        <v>82</v>
      </c>
    </row>
    <row r="367" spans="2:65" s="8" customFormat="1" x14ac:dyDescent="0.3">
      <c r="B367" s="119"/>
      <c r="D367" s="113" t="s">
        <v>92</v>
      </c>
      <c r="E367" s="120" t="s">
        <v>1</v>
      </c>
      <c r="F367" s="121" t="s">
        <v>123</v>
      </c>
      <c r="H367" s="122">
        <v>5.2</v>
      </c>
      <c r="L367" s="119"/>
      <c r="M367" s="123"/>
      <c r="N367" s="124"/>
      <c r="O367" s="124"/>
      <c r="P367" s="124"/>
      <c r="Q367" s="124"/>
      <c r="R367" s="124"/>
      <c r="S367" s="124"/>
      <c r="T367" s="125"/>
      <c r="AT367" s="120" t="s">
        <v>92</v>
      </c>
      <c r="AU367" s="120" t="s">
        <v>41</v>
      </c>
      <c r="AV367" s="8" t="s">
        <v>41</v>
      </c>
      <c r="AW367" s="8" t="s">
        <v>20</v>
      </c>
      <c r="AX367" s="8" t="s">
        <v>38</v>
      </c>
      <c r="AY367" s="120" t="s">
        <v>82</v>
      </c>
    </row>
    <row r="368" spans="2:65" s="8" customFormat="1" x14ac:dyDescent="0.3">
      <c r="B368" s="119"/>
      <c r="D368" s="113" t="s">
        <v>92</v>
      </c>
      <c r="E368" s="120" t="s">
        <v>1</v>
      </c>
      <c r="F368" s="121" t="s">
        <v>124</v>
      </c>
      <c r="H368" s="122">
        <v>5.56</v>
      </c>
      <c r="L368" s="119"/>
      <c r="M368" s="123"/>
      <c r="N368" s="124"/>
      <c r="O368" s="124"/>
      <c r="P368" s="124"/>
      <c r="Q368" s="124"/>
      <c r="R368" s="124"/>
      <c r="S368" s="124"/>
      <c r="T368" s="125"/>
      <c r="AT368" s="120" t="s">
        <v>92</v>
      </c>
      <c r="AU368" s="120" t="s">
        <v>41</v>
      </c>
      <c r="AV368" s="8" t="s">
        <v>41</v>
      </c>
      <c r="AW368" s="8" t="s">
        <v>20</v>
      </c>
      <c r="AX368" s="8" t="s">
        <v>38</v>
      </c>
      <c r="AY368" s="120" t="s">
        <v>82</v>
      </c>
    </row>
    <row r="369" spans="2:65" s="8" customFormat="1" x14ac:dyDescent="0.3">
      <c r="B369" s="119"/>
      <c r="D369" s="113" t="s">
        <v>92</v>
      </c>
      <c r="E369" s="120" t="s">
        <v>1</v>
      </c>
      <c r="F369" s="121" t="s">
        <v>151</v>
      </c>
      <c r="H369" s="122">
        <v>57.2</v>
      </c>
      <c r="L369" s="119"/>
      <c r="M369" s="123"/>
      <c r="N369" s="124"/>
      <c r="O369" s="124"/>
      <c r="P369" s="124"/>
      <c r="Q369" s="124"/>
      <c r="R369" s="124"/>
      <c r="S369" s="124"/>
      <c r="T369" s="125"/>
      <c r="AT369" s="120" t="s">
        <v>92</v>
      </c>
      <c r="AU369" s="120" t="s">
        <v>41</v>
      </c>
      <c r="AV369" s="8" t="s">
        <v>41</v>
      </c>
      <c r="AW369" s="8" t="s">
        <v>20</v>
      </c>
      <c r="AX369" s="8" t="s">
        <v>38</v>
      </c>
      <c r="AY369" s="120" t="s">
        <v>82</v>
      </c>
    </row>
    <row r="370" spans="2:65" s="8" customFormat="1" x14ac:dyDescent="0.3">
      <c r="B370" s="119"/>
      <c r="D370" s="113" t="s">
        <v>92</v>
      </c>
      <c r="E370" s="120" t="s">
        <v>1</v>
      </c>
      <c r="F370" s="121" t="s">
        <v>152</v>
      </c>
      <c r="H370" s="122">
        <v>64.8</v>
      </c>
      <c r="L370" s="119"/>
      <c r="M370" s="123"/>
      <c r="N370" s="124"/>
      <c r="O370" s="124"/>
      <c r="P370" s="124"/>
      <c r="Q370" s="124"/>
      <c r="R370" s="124"/>
      <c r="S370" s="124"/>
      <c r="T370" s="125"/>
      <c r="AT370" s="120" t="s">
        <v>92</v>
      </c>
      <c r="AU370" s="120" t="s">
        <v>41</v>
      </c>
      <c r="AV370" s="8" t="s">
        <v>41</v>
      </c>
      <c r="AW370" s="8" t="s">
        <v>20</v>
      </c>
      <c r="AX370" s="8" t="s">
        <v>38</v>
      </c>
      <c r="AY370" s="120" t="s">
        <v>82</v>
      </c>
    </row>
    <row r="371" spans="2:65" s="8" customFormat="1" x14ac:dyDescent="0.3">
      <c r="B371" s="119"/>
      <c r="D371" s="113" t="s">
        <v>92</v>
      </c>
      <c r="E371" s="120" t="s">
        <v>1</v>
      </c>
      <c r="F371" s="121" t="s">
        <v>153</v>
      </c>
      <c r="H371" s="122">
        <v>29.6</v>
      </c>
      <c r="L371" s="119"/>
      <c r="M371" s="123"/>
      <c r="N371" s="124"/>
      <c r="O371" s="124"/>
      <c r="P371" s="124"/>
      <c r="Q371" s="124"/>
      <c r="R371" s="124"/>
      <c r="S371" s="124"/>
      <c r="T371" s="125"/>
      <c r="AT371" s="120" t="s">
        <v>92</v>
      </c>
      <c r="AU371" s="120" t="s">
        <v>41</v>
      </c>
      <c r="AV371" s="8" t="s">
        <v>41</v>
      </c>
      <c r="AW371" s="8" t="s">
        <v>20</v>
      </c>
      <c r="AX371" s="8" t="s">
        <v>38</v>
      </c>
      <c r="AY371" s="120" t="s">
        <v>82</v>
      </c>
    </row>
    <row r="372" spans="2:65" s="8" customFormat="1" x14ac:dyDescent="0.3">
      <c r="B372" s="119"/>
      <c r="D372" s="113" t="s">
        <v>92</v>
      </c>
      <c r="E372" s="120" t="s">
        <v>1</v>
      </c>
      <c r="F372" s="121" t="s">
        <v>154</v>
      </c>
      <c r="H372" s="122">
        <v>11.7</v>
      </c>
      <c r="L372" s="119"/>
      <c r="M372" s="123"/>
      <c r="N372" s="124"/>
      <c r="O372" s="124"/>
      <c r="P372" s="124"/>
      <c r="Q372" s="124"/>
      <c r="R372" s="124"/>
      <c r="S372" s="124"/>
      <c r="T372" s="125"/>
      <c r="AT372" s="120" t="s">
        <v>92</v>
      </c>
      <c r="AU372" s="120" t="s">
        <v>41</v>
      </c>
      <c r="AV372" s="8" t="s">
        <v>41</v>
      </c>
      <c r="AW372" s="8" t="s">
        <v>20</v>
      </c>
      <c r="AX372" s="8" t="s">
        <v>38</v>
      </c>
      <c r="AY372" s="120" t="s">
        <v>82</v>
      </c>
    </row>
    <row r="373" spans="2:65" s="8" customFormat="1" x14ac:dyDescent="0.3">
      <c r="B373" s="119"/>
      <c r="D373" s="113" t="s">
        <v>92</v>
      </c>
      <c r="E373" s="120" t="s">
        <v>1</v>
      </c>
      <c r="F373" s="121" t="s">
        <v>135</v>
      </c>
      <c r="H373" s="122">
        <v>27.6</v>
      </c>
      <c r="L373" s="119"/>
      <c r="M373" s="123"/>
      <c r="N373" s="124"/>
      <c r="O373" s="124"/>
      <c r="P373" s="124"/>
      <c r="Q373" s="124"/>
      <c r="R373" s="124"/>
      <c r="S373" s="124"/>
      <c r="T373" s="125"/>
      <c r="AT373" s="120" t="s">
        <v>92</v>
      </c>
      <c r="AU373" s="120" t="s">
        <v>41</v>
      </c>
      <c r="AV373" s="8" t="s">
        <v>41</v>
      </c>
      <c r="AW373" s="8" t="s">
        <v>20</v>
      </c>
      <c r="AX373" s="8" t="s">
        <v>38</v>
      </c>
      <c r="AY373" s="120" t="s">
        <v>82</v>
      </c>
    </row>
    <row r="374" spans="2:65" s="8" customFormat="1" x14ac:dyDescent="0.3">
      <c r="B374" s="119"/>
      <c r="D374" s="113" t="s">
        <v>92</v>
      </c>
      <c r="E374" s="120" t="s">
        <v>1</v>
      </c>
      <c r="F374" s="121" t="s">
        <v>155</v>
      </c>
      <c r="H374" s="122">
        <v>6.8</v>
      </c>
      <c r="L374" s="119"/>
      <c r="M374" s="123"/>
      <c r="N374" s="124"/>
      <c r="O374" s="124"/>
      <c r="P374" s="124"/>
      <c r="Q374" s="124"/>
      <c r="R374" s="124"/>
      <c r="S374" s="124"/>
      <c r="T374" s="125"/>
      <c r="AT374" s="120" t="s">
        <v>92</v>
      </c>
      <c r="AU374" s="120" t="s">
        <v>41</v>
      </c>
      <c r="AV374" s="8" t="s">
        <v>41</v>
      </c>
      <c r="AW374" s="8" t="s">
        <v>20</v>
      </c>
      <c r="AX374" s="8" t="s">
        <v>38</v>
      </c>
      <c r="AY374" s="120" t="s">
        <v>82</v>
      </c>
    </row>
    <row r="375" spans="2:65" s="8" customFormat="1" x14ac:dyDescent="0.3">
      <c r="B375" s="119"/>
      <c r="D375" s="113" t="s">
        <v>92</v>
      </c>
      <c r="E375" s="120" t="s">
        <v>1</v>
      </c>
      <c r="F375" s="121" t="s">
        <v>130</v>
      </c>
      <c r="H375" s="122">
        <v>3.3</v>
      </c>
      <c r="L375" s="119"/>
      <c r="M375" s="123"/>
      <c r="N375" s="124"/>
      <c r="O375" s="124"/>
      <c r="P375" s="124"/>
      <c r="Q375" s="124"/>
      <c r="R375" s="124"/>
      <c r="S375" s="124"/>
      <c r="T375" s="125"/>
      <c r="AT375" s="120" t="s">
        <v>92</v>
      </c>
      <c r="AU375" s="120" t="s">
        <v>41</v>
      </c>
      <c r="AV375" s="8" t="s">
        <v>41</v>
      </c>
      <c r="AW375" s="8" t="s">
        <v>20</v>
      </c>
      <c r="AX375" s="8" t="s">
        <v>38</v>
      </c>
      <c r="AY375" s="120" t="s">
        <v>82</v>
      </c>
    </row>
    <row r="376" spans="2:65" s="8" customFormat="1" x14ac:dyDescent="0.3">
      <c r="B376" s="119"/>
      <c r="D376" s="113" t="s">
        <v>92</v>
      </c>
      <c r="E376" s="120" t="s">
        <v>1</v>
      </c>
      <c r="F376" s="121" t="s">
        <v>156</v>
      </c>
      <c r="H376" s="122">
        <v>9.4600000000000009</v>
      </c>
      <c r="L376" s="119"/>
      <c r="M376" s="123"/>
      <c r="N376" s="124"/>
      <c r="O376" s="124"/>
      <c r="P376" s="124"/>
      <c r="Q376" s="124"/>
      <c r="R376" s="124"/>
      <c r="S376" s="124"/>
      <c r="T376" s="125"/>
      <c r="AT376" s="120" t="s">
        <v>92</v>
      </c>
      <c r="AU376" s="120" t="s">
        <v>41</v>
      </c>
      <c r="AV376" s="8" t="s">
        <v>41</v>
      </c>
      <c r="AW376" s="8" t="s">
        <v>20</v>
      </c>
      <c r="AX376" s="8" t="s">
        <v>38</v>
      </c>
      <c r="AY376" s="120" t="s">
        <v>82</v>
      </c>
    </row>
    <row r="377" spans="2:65" s="8" customFormat="1" x14ac:dyDescent="0.3">
      <c r="B377" s="119"/>
      <c r="D377" s="113" t="s">
        <v>92</v>
      </c>
      <c r="E377" s="120" t="s">
        <v>1</v>
      </c>
      <c r="F377" s="121" t="s">
        <v>126</v>
      </c>
      <c r="H377" s="122">
        <v>24</v>
      </c>
      <c r="L377" s="119"/>
      <c r="M377" s="123"/>
      <c r="N377" s="124"/>
      <c r="O377" s="124"/>
      <c r="P377" s="124"/>
      <c r="Q377" s="124"/>
      <c r="R377" s="124"/>
      <c r="S377" s="124"/>
      <c r="T377" s="125"/>
      <c r="AT377" s="120" t="s">
        <v>92</v>
      </c>
      <c r="AU377" s="120" t="s">
        <v>41</v>
      </c>
      <c r="AV377" s="8" t="s">
        <v>41</v>
      </c>
      <c r="AW377" s="8" t="s">
        <v>20</v>
      </c>
      <c r="AX377" s="8" t="s">
        <v>38</v>
      </c>
      <c r="AY377" s="120" t="s">
        <v>82</v>
      </c>
    </row>
    <row r="378" spans="2:65" s="7" customFormat="1" x14ac:dyDescent="0.3">
      <c r="B378" s="112"/>
      <c r="D378" s="113" t="s">
        <v>92</v>
      </c>
      <c r="E378" s="114" t="s">
        <v>1</v>
      </c>
      <c r="F378" s="115" t="s">
        <v>157</v>
      </c>
      <c r="H378" s="114" t="s">
        <v>1</v>
      </c>
      <c r="L378" s="112"/>
      <c r="M378" s="116"/>
      <c r="N378" s="117"/>
      <c r="O378" s="117"/>
      <c r="P378" s="117"/>
      <c r="Q378" s="117"/>
      <c r="R378" s="117"/>
      <c r="S378" s="117"/>
      <c r="T378" s="118"/>
      <c r="AT378" s="114" t="s">
        <v>92</v>
      </c>
      <c r="AU378" s="114" t="s">
        <v>41</v>
      </c>
      <c r="AV378" s="7" t="s">
        <v>39</v>
      </c>
      <c r="AW378" s="7" t="s">
        <v>20</v>
      </c>
      <c r="AX378" s="7" t="s">
        <v>38</v>
      </c>
      <c r="AY378" s="114" t="s">
        <v>82</v>
      </c>
    </row>
    <row r="379" spans="2:65" s="8" customFormat="1" x14ac:dyDescent="0.3">
      <c r="B379" s="119"/>
      <c r="D379" s="113" t="s">
        <v>92</v>
      </c>
      <c r="E379" s="120" t="s">
        <v>1</v>
      </c>
      <c r="F379" s="121" t="s">
        <v>158</v>
      </c>
      <c r="H379" s="122">
        <v>5.41</v>
      </c>
      <c r="L379" s="119"/>
      <c r="M379" s="123"/>
      <c r="N379" s="124"/>
      <c r="O379" s="124"/>
      <c r="P379" s="124"/>
      <c r="Q379" s="124"/>
      <c r="R379" s="124"/>
      <c r="S379" s="124"/>
      <c r="T379" s="125"/>
      <c r="AT379" s="120" t="s">
        <v>92</v>
      </c>
      <c r="AU379" s="120" t="s">
        <v>41</v>
      </c>
      <c r="AV379" s="8" t="s">
        <v>41</v>
      </c>
      <c r="AW379" s="8" t="s">
        <v>20</v>
      </c>
      <c r="AX379" s="8" t="s">
        <v>38</v>
      </c>
      <c r="AY379" s="120" t="s">
        <v>82</v>
      </c>
    </row>
    <row r="380" spans="2:65" s="8" customFormat="1" x14ac:dyDescent="0.3">
      <c r="B380" s="119"/>
      <c r="D380" s="113" t="s">
        <v>92</v>
      </c>
      <c r="E380" s="120" t="s">
        <v>1</v>
      </c>
      <c r="F380" s="121" t="s">
        <v>159</v>
      </c>
      <c r="H380" s="122">
        <v>11.02</v>
      </c>
      <c r="L380" s="119"/>
      <c r="M380" s="123"/>
      <c r="N380" s="124"/>
      <c r="O380" s="124"/>
      <c r="P380" s="124"/>
      <c r="Q380" s="124"/>
      <c r="R380" s="124"/>
      <c r="S380" s="124"/>
      <c r="T380" s="125"/>
      <c r="AT380" s="120" t="s">
        <v>92</v>
      </c>
      <c r="AU380" s="120" t="s">
        <v>41</v>
      </c>
      <c r="AV380" s="8" t="s">
        <v>41</v>
      </c>
      <c r="AW380" s="8" t="s">
        <v>20</v>
      </c>
      <c r="AX380" s="8" t="s">
        <v>38</v>
      </c>
      <c r="AY380" s="120" t="s">
        <v>82</v>
      </c>
    </row>
    <row r="381" spans="2:65" s="8" customFormat="1" x14ac:dyDescent="0.3">
      <c r="B381" s="119"/>
      <c r="D381" s="113" t="s">
        <v>92</v>
      </c>
      <c r="E381" s="120" t="s">
        <v>1</v>
      </c>
      <c r="F381" s="121" t="s">
        <v>160</v>
      </c>
      <c r="H381" s="122">
        <v>5.5</v>
      </c>
      <c r="L381" s="119"/>
      <c r="M381" s="123"/>
      <c r="N381" s="124"/>
      <c r="O381" s="124"/>
      <c r="P381" s="124"/>
      <c r="Q381" s="124"/>
      <c r="R381" s="124"/>
      <c r="S381" s="124"/>
      <c r="T381" s="125"/>
      <c r="AT381" s="120" t="s">
        <v>92</v>
      </c>
      <c r="AU381" s="120" t="s">
        <v>41</v>
      </c>
      <c r="AV381" s="8" t="s">
        <v>41</v>
      </c>
      <c r="AW381" s="8" t="s">
        <v>20</v>
      </c>
      <c r="AX381" s="8" t="s">
        <v>38</v>
      </c>
      <c r="AY381" s="120" t="s">
        <v>82</v>
      </c>
    </row>
    <row r="382" spans="2:65" s="9" customFormat="1" x14ac:dyDescent="0.3">
      <c r="B382" s="126"/>
      <c r="D382" s="113" t="s">
        <v>92</v>
      </c>
      <c r="E382" s="127" t="s">
        <v>1</v>
      </c>
      <c r="F382" s="128" t="s">
        <v>96</v>
      </c>
      <c r="H382" s="129">
        <v>289.95</v>
      </c>
      <c r="L382" s="126"/>
      <c r="M382" s="130"/>
      <c r="N382" s="131"/>
      <c r="O382" s="131"/>
      <c r="P382" s="131"/>
      <c r="Q382" s="131"/>
      <c r="R382" s="131"/>
      <c r="S382" s="131"/>
      <c r="T382" s="132"/>
      <c r="AT382" s="127" t="s">
        <v>92</v>
      </c>
      <c r="AU382" s="127" t="s">
        <v>41</v>
      </c>
      <c r="AV382" s="9" t="s">
        <v>90</v>
      </c>
      <c r="AW382" s="9" t="s">
        <v>20</v>
      </c>
      <c r="AX382" s="9" t="s">
        <v>39</v>
      </c>
      <c r="AY382" s="127" t="s">
        <v>82</v>
      </c>
    </row>
    <row r="383" spans="2:65" s="1" customFormat="1" ht="25.5" customHeight="1" x14ac:dyDescent="0.3">
      <c r="B383" s="100"/>
      <c r="C383" s="101">
        <v>57</v>
      </c>
      <c r="D383" s="101" t="s">
        <v>85</v>
      </c>
      <c r="E383" s="102" t="s">
        <v>353</v>
      </c>
      <c r="F383" s="103" t="s">
        <v>354</v>
      </c>
      <c r="G383" s="104" t="s">
        <v>98</v>
      </c>
      <c r="H383" s="105">
        <v>9</v>
      </c>
      <c r="I383" s="106"/>
      <c r="J383" s="106">
        <f>ROUND(I383*H383,2)</f>
        <v>0</v>
      </c>
      <c r="K383" s="103" t="s">
        <v>89</v>
      </c>
      <c r="L383" s="24"/>
      <c r="M383" s="107" t="s">
        <v>1</v>
      </c>
      <c r="N383" s="108" t="s">
        <v>27</v>
      </c>
      <c r="O383" s="109">
        <v>0.52100000000000002</v>
      </c>
      <c r="P383" s="109">
        <f>O383*H383</f>
        <v>4.6890000000000001</v>
      </c>
      <c r="Q383" s="109">
        <v>0</v>
      </c>
      <c r="R383" s="109">
        <f>Q383*H383</f>
        <v>0</v>
      </c>
      <c r="S383" s="109">
        <v>0</v>
      </c>
      <c r="T383" s="110">
        <f>S383*H383</f>
        <v>0</v>
      </c>
      <c r="AR383" s="13" t="s">
        <v>194</v>
      </c>
      <c r="AT383" s="13" t="s">
        <v>85</v>
      </c>
      <c r="AU383" s="13" t="s">
        <v>41</v>
      </c>
      <c r="AY383" s="13" t="s">
        <v>82</v>
      </c>
      <c r="BE383" s="111">
        <f>IF(N383="základní",J383,0)</f>
        <v>0</v>
      </c>
      <c r="BF383" s="111">
        <f>IF(N383="snížená",J383,0)</f>
        <v>0</v>
      </c>
      <c r="BG383" s="111">
        <f>IF(N383="zákl. přenesená",J383,0)</f>
        <v>0</v>
      </c>
      <c r="BH383" s="111">
        <f>IF(N383="sníž. přenesená",J383,0)</f>
        <v>0</v>
      </c>
      <c r="BI383" s="111">
        <f>IF(N383="nulová",J383,0)</f>
        <v>0</v>
      </c>
      <c r="BJ383" s="13" t="s">
        <v>39</v>
      </c>
      <c r="BK383" s="111">
        <f>ROUND(I383*H383,2)</f>
        <v>0</v>
      </c>
      <c r="BL383" s="13" t="s">
        <v>194</v>
      </c>
      <c r="BM383" s="13" t="s">
        <v>355</v>
      </c>
    </row>
    <row r="384" spans="2:65" s="7" customFormat="1" x14ac:dyDescent="0.3">
      <c r="B384" s="112"/>
      <c r="D384" s="113" t="s">
        <v>92</v>
      </c>
      <c r="E384" s="114" t="s">
        <v>1</v>
      </c>
      <c r="F384" s="115" t="s">
        <v>299</v>
      </c>
      <c r="H384" s="114" t="s">
        <v>1</v>
      </c>
      <c r="L384" s="112"/>
      <c r="M384" s="116"/>
      <c r="N384" s="117"/>
      <c r="O384" s="117"/>
      <c r="P384" s="117"/>
      <c r="Q384" s="117"/>
      <c r="R384" s="117"/>
      <c r="S384" s="117"/>
      <c r="T384" s="118"/>
      <c r="AT384" s="114" t="s">
        <v>92</v>
      </c>
      <c r="AU384" s="114" t="s">
        <v>41</v>
      </c>
      <c r="AV384" s="7" t="s">
        <v>39</v>
      </c>
      <c r="AW384" s="7" t="s">
        <v>20</v>
      </c>
      <c r="AX384" s="7" t="s">
        <v>38</v>
      </c>
      <c r="AY384" s="114" t="s">
        <v>82</v>
      </c>
    </row>
    <row r="385" spans="2:65" s="7" customFormat="1" x14ac:dyDescent="0.3">
      <c r="B385" s="112"/>
      <c r="D385" s="113" t="s">
        <v>92</v>
      </c>
      <c r="E385" s="114" t="s">
        <v>1</v>
      </c>
      <c r="F385" s="115" t="s">
        <v>276</v>
      </c>
      <c r="H385" s="114" t="s">
        <v>1</v>
      </c>
      <c r="L385" s="112"/>
      <c r="M385" s="116"/>
      <c r="N385" s="117"/>
      <c r="O385" s="117"/>
      <c r="P385" s="117"/>
      <c r="Q385" s="117"/>
      <c r="R385" s="117"/>
      <c r="S385" s="117"/>
      <c r="T385" s="118"/>
      <c r="AT385" s="114" t="s">
        <v>92</v>
      </c>
      <c r="AU385" s="114" t="s">
        <v>41</v>
      </c>
      <c r="AV385" s="7" t="s">
        <v>39</v>
      </c>
      <c r="AW385" s="7" t="s">
        <v>20</v>
      </c>
      <c r="AX385" s="7" t="s">
        <v>38</v>
      </c>
      <c r="AY385" s="114" t="s">
        <v>82</v>
      </c>
    </row>
    <row r="386" spans="2:65" s="8" customFormat="1" x14ac:dyDescent="0.3">
      <c r="B386" s="119"/>
      <c r="D386" s="113" t="s">
        <v>92</v>
      </c>
      <c r="E386" s="120" t="s">
        <v>1</v>
      </c>
      <c r="F386" s="121" t="s">
        <v>356</v>
      </c>
      <c r="H386" s="122">
        <v>9</v>
      </c>
      <c r="L386" s="119"/>
      <c r="M386" s="123"/>
      <c r="N386" s="124"/>
      <c r="O386" s="124"/>
      <c r="P386" s="124"/>
      <c r="Q386" s="124"/>
      <c r="R386" s="124"/>
      <c r="S386" s="124"/>
      <c r="T386" s="125"/>
      <c r="AT386" s="120" t="s">
        <v>92</v>
      </c>
      <c r="AU386" s="120" t="s">
        <v>41</v>
      </c>
      <c r="AV386" s="8" t="s">
        <v>41</v>
      </c>
      <c r="AW386" s="8" t="s">
        <v>20</v>
      </c>
      <c r="AX386" s="8" t="s">
        <v>39</v>
      </c>
      <c r="AY386" s="120" t="s">
        <v>82</v>
      </c>
    </row>
    <row r="387" spans="2:65" s="1" customFormat="1" ht="25.5" customHeight="1" x14ac:dyDescent="0.3">
      <c r="B387" s="100"/>
      <c r="C387" s="101">
        <v>58</v>
      </c>
      <c r="D387" s="101" t="s">
        <v>85</v>
      </c>
      <c r="E387" s="102" t="s">
        <v>357</v>
      </c>
      <c r="F387" s="103" t="s">
        <v>358</v>
      </c>
      <c r="G387" s="104" t="s">
        <v>98</v>
      </c>
      <c r="H387" s="105">
        <v>49</v>
      </c>
      <c r="I387" s="106"/>
      <c r="J387" s="106">
        <f>ROUND(I387*H387,2)</f>
        <v>0</v>
      </c>
      <c r="K387" s="103" t="s">
        <v>89</v>
      </c>
      <c r="L387" s="24"/>
      <c r="M387" s="107" t="s">
        <v>1</v>
      </c>
      <c r="N387" s="108" t="s">
        <v>27</v>
      </c>
      <c r="O387" s="109">
        <v>0.71799999999999997</v>
      </c>
      <c r="P387" s="109">
        <f>O387*H387</f>
        <v>35.182000000000002</v>
      </c>
      <c r="Q387" s="109">
        <v>0</v>
      </c>
      <c r="R387" s="109">
        <f>Q387*H387</f>
        <v>0</v>
      </c>
      <c r="S387" s="109">
        <v>0</v>
      </c>
      <c r="T387" s="110">
        <f>S387*H387</f>
        <v>0</v>
      </c>
      <c r="AR387" s="13" t="s">
        <v>194</v>
      </c>
      <c r="AT387" s="13" t="s">
        <v>85</v>
      </c>
      <c r="AU387" s="13" t="s">
        <v>41</v>
      </c>
      <c r="AY387" s="13" t="s">
        <v>82</v>
      </c>
      <c r="BE387" s="111">
        <f>IF(N387="základní",J387,0)</f>
        <v>0</v>
      </c>
      <c r="BF387" s="111">
        <f>IF(N387="snížená",J387,0)</f>
        <v>0</v>
      </c>
      <c r="BG387" s="111">
        <f>IF(N387="zákl. přenesená",J387,0)</f>
        <v>0</v>
      </c>
      <c r="BH387" s="111">
        <f>IF(N387="sníž. přenesená",J387,0)</f>
        <v>0</v>
      </c>
      <c r="BI387" s="111">
        <f>IF(N387="nulová",J387,0)</f>
        <v>0</v>
      </c>
      <c r="BJ387" s="13" t="s">
        <v>39</v>
      </c>
      <c r="BK387" s="111">
        <f>ROUND(I387*H387,2)</f>
        <v>0</v>
      </c>
      <c r="BL387" s="13" t="s">
        <v>194</v>
      </c>
      <c r="BM387" s="13" t="s">
        <v>359</v>
      </c>
    </row>
    <row r="388" spans="2:65" s="7" customFormat="1" x14ac:dyDescent="0.3">
      <c r="B388" s="112"/>
      <c r="D388" s="113" t="s">
        <v>92</v>
      </c>
      <c r="E388" s="114" t="s">
        <v>1</v>
      </c>
      <c r="F388" s="115" t="s">
        <v>299</v>
      </c>
      <c r="H388" s="114" t="s">
        <v>1</v>
      </c>
      <c r="L388" s="112"/>
      <c r="M388" s="116"/>
      <c r="N388" s="117"/>
      <c r="O388" s="117"/>
      <c r="P388" s="117"/>
      <c r="Q388" s="117"/>
      <c r="R388" s="117"/>
      <c r="S388" s="117"/>
      <c r="T388" s="118"/>
      <c r="AT388" s="114" t="s">
        <v>92</v>
      </c>
      <c r="AU388" s="114" t="s">
        <v>41</v>
      </c>
      <c r="AV388" s="7" t="s">
        <v>39</v>
      </c>
      <c r="AW388" s="7" t="s">
        <v>20</v>
      </c>
      <c r="AX388" s="7" t="s">
        <v>38</v>
      </c>
      <c r="AY388" s="114" t="s">
        <v>82</v>
      </c>
    </row>
    <row r="389" spans="2:65" s="7" customFormat="1" x14ac:dyDescent="0.3">
      <c r="B389" s="112"/>
      <c r="D389" s="113" t="s">
        <v>92</v>
      </c>
      <c r="E389" s="114" t="s">
        <v>1</v>
      </c>
      <c r="F389" s="115" t="s">
        <v>277</v>
      </c>
      <c r="H389" s="114" t="s">
        <v>1</v>
      </c>
      <c r="L389" s="112"/>
      <c r="M389" s="116"/>
      <c r="N389" s="117"/>
      <c r="O389" s="117"/>
      <c r="P389" s="117"/>
      <c r="Q389" s="117"/>
      <c r="R389" s="117"/>
      <c r="S389" s="117"/>
      <c r="T389" s="118"/>
      <c r="AT389" s="114" t="s">
        <v>92</v>
      </c>
      <c r="AU389" s="114" t="s">
        <v>41</v>
      </c>
      <c r="AV389" s="7" t="s">
        <v>39</v>
      </c>
      <c r="AW389" s="7" t="s">
        <v>20</v>
      </c>
      <c r="AX389" s="7" t="s">
        <v>38</v>
      </c>
      <c r="AY389" s="114" t="s">
        <v>82</v>
      </c>
    </row>
    <row r="390" spans="2:65" s="8" customFormat="1" x14ac:dyDescent="0.3">
      <c r="B390" s="119"/>
      <c r="D390" s="113" t="s">
        <v>92</v>
      </c>
      <c r="E390" s="120" t="s">
        <v>1</v>
      </c>
      <c r="F390" s="121" t="s">
        <v>360</v>
      </c>
      <c r="H390" s="122">
        <v>49</v>
      </c>
      <c r="L390" s="119"/>
      <c r="M390" s="123"/>
      <c r="N390" s="124"/>
      <c r="O390" s="124"/>
      <c r="P390" s="124"/>
      <c r="Q390" s="124"/>
      <c r="R390" s="124"/>
      <c r="S390" s="124"/>
      <c r="T390" s="125"/>
      <c r="AT390" s="120" t="s">
        <v>92</v>
      </c>
      <c r="AU390" s="120" t="s">
        <v>41</v>
      </c>
      <c r="AV390" s="8" t="s">
        <v>41</v>
      </c>
      <c r="AW390" s="8" t="s">
        <v>20</v>
      </c>
      <c r="AX390" s="8" t="s">
        <v>39</v>
      </c>
      <c r="AY390" s="120" t="s">
        <v>82</v>
      </c>
    </row>
    <row r="391" spans="2:65" s="1" customFormat="1" ht="16.5" customHeight="1" x14ac:dyDescent="0.3">
      <c r="B391" s="100"/>
      <c r="C391" s="133">
        <v>59</v>
      </c>
      <c r="D391" s="133" t="s">
        <v>101</v>
      </c>
      <c r="E391" s="134" t="s">
        <v>361</v>
      </c>
      <c r="F391" s="135" t="s">
        <v>362</v>
      </c>
      <c r="G391" s="136" t="s">
        <v>118</v>
      </c>
      <c r="H391" s="137">
        <v>66.13</v>
      </c>
      <c r="I391" s="138"/>
      <c r="J391" s="138">
        <f>ROUND(I391*H391,2)</f>
        <v>0</v>
      </c>
      <c r="K391" s="135" t="s">
        <v>89</v>
      </c>
      <c r="L391" s="139"/>
      <c r="M391" s="140" t="s">
        <v>1</v>
      </c>
      <c r="N391" s="141" t="s">
        <v>27</v>
      </c>
      <c r="O391" s="109">
        <v>0</v>
      </c>
      <c r="P391" s="109">
        <f>O391*H391</f>
        <v>0</v>
      </c>
      <c r="Q391" s="109">
        <v>3.0000000000000001E-3</v>
      </c>
      <c r="R391" s="109">
        <f>Q391*H391</f>
        <v>0.19838999999999998</v>
      </c>
      <c r="S391" s="109">
        <v>0</v>
      </c>
      <c r="T391" s="110">
        <f>S391*H391</f>
        <v>0</v>
      </c>
      <c r="AR391" s="13" t="s">
        <v>271</v>
      </c>
      <c r="AT391" s="13" t="s">
        <v>101</v>
      </c>
      <c r="AU391" s="13" t="s">
        <v>41</v>
      </c>
      <c r="AY391" s="13" t="s">
        <v>82</v>
      </c>
      <c r="BE391" s="111">
        <f>IF(N391="základní",J391,0)</f>
        <v>0</v>
      </c>
      <c r="BF391" s="111">
        <f>IF(N391="snížená",J391,0)</f>
        <v>0</v>
      </c>
      <c r="BG391" s="111">
        <f>IF(N391="zákl. přenesená",J391,0)</f>
        <v>0</v>
      </c>
      <c r="BH391" s="111">
        <f>IF(N391="sníž. přenesená",J391,0)</f>
        <v>0</v>
      </c>
      <c r="BI391" s="111">
        <f>IF(N391="nulová",J391,0)</f>
        <v>0</v>
      </c>
      <c r="BJ391" s="13" t="s">
        <v>39</v>
      </c>
      <c r="BK391" s="111">
        <f>ROUND(I391*H391,2)</f>
        <v>0</v>
      </c>
      <c r="BL391" s="13" t="s">
        <v>194</v>
      </c>
      <c r="BM391" s="13" t="s">
        <v>363</v>
      </c>
    </row>
    <row r="392" spans="2:65" s="7" customFormat="1" x14ac:dyDescent="0.3">
      <c r="B392" s="112"/>
      <c r="D392" s="113" t="s">
        <v>92</v>
      </c>
      <c r="E392" s="114" t="s">
        <v>1</v>
      </c>
      <c r="F392" s="115" t="s">
        <v>276</v>
      </c>
      <c r="H392" s="114" t="s">
        <v>1</v>
      </c>
      <c r="L392" s="112"/>
      <c r="M392" s="116"/>
      <c r="N392" s="117"/>
      <c r="O392" s="117"/>
      <c r="P392" s="117"/>
      <c r="Q392" s="117"/>
      <c r="R392" s="117"/>
      <c r="S392" s="117"/>
      <c r="T392" s="118"/>
      <c r="AT392" s="114" t="s">
        <v>92</v>
      </c>
      <c r="AU392" s="114" t="s">
        <v>41</v>
      </c>
      <c r="AV392" s="7" t="s">
        <v>39</v>
      </c>
      <c r="AW392" s="7" t="s">
        <v>20</v>
      </c>
      <c r="AX392" s="7" t="s">
        <v>38</v>
      </c>
      <c r="AY392" s="114" t="s">
        <v>82</v>
      </c>
    </row>
    <row r="393" spans="2:65" s="8" customFormat="1" x14ac:dyDescent="0.3">
      <c r="B393" s="119"/>
      <c r="D393" s="113" t="s">
        <v>92</v>
      </c>
      <c r="E393" s="120" t="s">
        <v>1</v>
      </c>
      <c r="F393" s="121" t="s">
        <v>269</v>
      </c>
      <c r="H393" s="122">
        <v>5.95</v>
      </c>
      <c r="L393" s="119"/>
      <c r="M393" s="123"/>
      <c r="N393" s="124"/>
      <c r="O393" s="124"/>
      <c r="P393" s="124"/>
      <c r="Q393" s="124"/>
      <c r="R393" s="124"/>
      <c r="S393" s="124"/>
      <c r="T393" s="125"/>
      <c r="AT393" s="120" t="s">
        <v>92</v>
      </c>
      <c r="AU393" s="120" t="s">
        <v>41</v>
      </c>
      <c r="AV393" s="8" t="s">
        <v>41</v>
      </c>
      <c r="AW393" s="8" t="s">
        <v>20</v>
      </c>
      <c r="AX393" s="8" t="s">
        <v>38</v>
      </c>
      <c r="AY393" s="120" t="s">
        <v>82</v>
      </c>
    </row>
    <row r="394" spans="2:65" s="7" customFormat="1" x14ac:dyDescent="0.3">
      <c r="B394" s="112"/>
      <c r="D394" s="113" t="s">
        <v>92</v>
      </c>
      <c r="E394" s="114" t="s">
        <v>1</v>
      </c>
      <c r="F394" s="115" t="s">
        <v>277</v>
      </c>
      <c r="H394" s="114" t="s">
        <v>1</v>
      </c>
      <c r="L394" s="112"/>
      <c r="M394" s="116"/>
      <c r="N394" s="117"/>
      <c r="O394" s="117"/>
      <c r="P394" s="117"/>
      <c r="Q394" s="117"/>
      <c r="R394" s="117"/>
      <c r="S394" s="117"/>
      <c r="T394" s="118"/>
      <c r="AT394" s="114" t="s">
        <v>92</v>
      </c>
      <c r="AU394" s="114" t="s">
        <v>41</v>
      </c>
      <c r="AV394" s="7" t="s">
        <v>39</v>
      </c>
      <c r="AW394" s="7" t="s">
        <v>20</v>
      </c>
      <c r="AX394" s="7" t="s">
        <v>38</v>
      </c>
      <c r="AY394" s="114" t="s">
        <v>82</v>
      </c>
    </row>
    <row r="395" spans="2:65" s="8" customFormat="1" ht="24" x14ac:dyDescent="0.3">
      <c r="B395" s="119"/>
      <c r="D395" s="113" t="s">
        <v>92</v>
      </c>
      <c r="E395" s="120" t="s">
        <v>1</v>
      </c>
      <c r="F395" s="121" t="s">
        <v>278</v>
      </c>
      <c r="H395" s="122">
        <v>60.18</v>
      </c>
      <c r="L395" s="119"/>
      <c r="M395" s="123"/>
      <c r="N395" s="124"/>
      <c r="O395" s="124"/>
      <c r="P395" s="124"/>
      <c r="Q395" s="124"/>
      <c r="R395" s="124"/>
      <c r="S395" s="124"/>
      <c r="T395" s="125"/>
      <c r="AT395" s="120" t="s">
        <v>92</v>
      </c>
      <c r="AU395" s="120" t="s">
        <v>41</v>
      </c>
      <c r="AV395" s="8" t="s">
        <v>41</v>
      </c>
      <c r="AW395" s="8" t="s">
        <v>20</v>
      </c>
      <c r="AX395" s="8" t="s">
        <v>38</v>
      </c>
      <c r="AY395" s="120" t="s">
        <v>82</v>
      </c>
    </row>
    <row r="396" spans="2:65" s="9" customFormat="1" x14ac:dyDescent="0.3">
      <c r="B396" s="126"/>
      <c r="D396" s="113" t="s">
        <v>92</v>
      </c>
      <c r="E396" s="127" t="s">
        <v>1</v>
      </c>
      <c r="F396" s="128" t="s">
        <v>96</v>
      </c>
      <c r="H396" s="129">
        <v>66.13</v>
      </c>
      <c r="L396" s="126"/>
      <c r="M396" s="130"/>
      <c r="N396" s="131"/>
      <c r="O396" s="131"/>
      <c r="P396" s="131"/>
      <c r="Q396" s="131"/>
      <c r="R396" s="131"/>
      <c r="S396" s="131"/>
      <c r="T396" s="132"/>
      <c r="AT396" s="127" t="s">
        <v>92</v>
      </c>
      <c r="AU396" s="127" t="s">
        <v>41</v>
      </c>
      <c r="AV396" s="9" t="s">
        <v>90</v>
      </c>
      <c r="AW396" s="9" t="s">
        <v>20</v>
      </c>
      <c r="AX396" s="9" t="s">
        <v>39</v>
      </c>
      <c r="AY396" s="127" t="s">
        <v>82</v>
      </c>
    </row>
    <row r="397" spans="2:65" s="1" customFormat="1" ht="16.5" customHeight="1" x14ac:dyDescent="0.3">
      <c r="B397" s="100"/>
      <c r="C397" s="133">
        <v>60</v>
      </c>
      <c r="D397" s="133" t="s">
        <v>101</v>
      </c>
      <c r="E397" s="134" t="s">
        <v>364</v>
      </c>
      <c r="F397" s="135" t="s">
        <v>365</v>
      </c>
      <c r="G397" s="136" t="s">
        <v>366</v>
      </c>
      <c r="H397" s="137">
        <v>58</v>
      </c>
      <c r="I397" s="138"/>
      <c r="J397" s="138">
        <f>ROUND(I397*H397,2)</f>
        <v>0</v>
      </c>
      <c r="K397" s="135" t="s">
        <v>89</v>
      </c>
      <c r="L397" s="139"/>
      <c r="M397" s="140" t="s">
        <v>1</v>
      </c>
      <c r="N397" s="141" t="s">
        <v>27</v>
      </c>
      <c r="O397" s="109">
        <v>0</v>
      </c>
      <c r="P397" s="109">
        <f>O397*H397</f>
        <v>0</v>
      </c>
      <c r="Q397" s="109">
        <v>2.0000000000000001E-4</v>
      </c>
      <c r="R397" s="109">
        <f>Q397*H397</f>
        <v>1.1600000000000001E-2</v>
      </c>
      <c r="S397" s="109">
        <v>0</v>
      </c>
      <c r="T397" s="110">
        <f>S397*H397</f>
        <v>0</v>
      </c>
      <c r="AR397" s="13" t="s">
        <v>271</v>
      </c>
      <c r="AT397" s="13" t="s">
        <v>101</v>
      </c>
      <c r="AU397" s="13" t="s">
        <v>41</v>
      </c>
      <c r="AY397" s="13" t="s">
        <v>82</v>
      </c>
      <c r="BE397" s="111">
        <f>IF(N397="základní",J397,0)</f>
        <v>0</v>
      </c>
      <c r="BF397" s="111">
        <f>IF(N397="snížená",J397,0)</f>
        <v>0</v>
      </c>
      <c r="BG397" s="111">
        <f>IF(N397="zákl. přenesená",J397,0)</f>
        <v>0</v>
      </c>
      <c r="BH397" s="111">
        <f>IF(N397="sníž. přenesená",J397,0)</f>
        <v>0</v>
      </c>
      <c r="BI397" s="111">
        <f>IF(N397="nulová",J397,0)</f>
        <v>0</v>
      </c>
      <c r="BJ397" s="13" t="s">
        <v>39</v>
      </c>
      <c r="BK397" s="111">
        <f>ROUND(I397*H397,2)</f>
        <v>0</v>
      </c>
      <c r="BL397" s="13" t="s">
        <v>194</v>
      </c>
      <c r="BM397" s="13" t="s">
        <v>367</v>
      </c>
    </row>
    <row r="398" spans="2:65" s="1" customFormat="1" ht="38.25" customHeight="1" x14ac:dyDescent="0.3">
      <c r="B398" s="100"/>
      <c r="C398" s="101">
        <v>61</v>
      </c>
      <c r="D398" s="101" t="s">
        <v>85</v>
      </c>
      <c r="E398" s="102" t="s">
        <v>368</v>
      </c>
      <c r="F398" s="103" t="s">
        <v>369</v>
      </c>
      <c r="G398" s="104" t="s">
        <v>281</v>
      </c>
      <c r="H398" s="105">
        <v>1447.5809999999999</v>
      </c>
      <c r="I398" s="106"/>
      <c r="J398" s="106">
        <f>ROUND(I398*H398,2)</f>
        <v>0</v>
      </c>
      <c r="K398" s="103" t="s">
        <v>89</v>
      </c>
      <c r="L398" s="24"/>
      <c r="M398" s="107" t="s">
        <v>1</v>
      </c>
      <c r="N398" s="108" t="s">
        <v>27</v>
      </c>
      <c r="O398" s="109">
        <v>0</v>
      </c>
      <c r="P398" s="109">
        <f>O398*H398</f>
        <v>0</v>
      </c>
      <c r="Q398" s="109">
        <v>0</v>
      </c>
      <c r="R398" s="109">
        <f>Q398*H398</f>
        <v>0</v>
      </c>
      <c r="S398" s="109">
        <v>0</v>
      </c>
      <c r="T398" s="110">
        <f>S398*H398</f>
        <v>0</v>
      </c>
      <c r="AR398" s="13" t="s">
        <v>194</v>
      </c>
      <c r="AT398" s="13" t="s">
        <v>85</v>
      </c>
      <c r="AU398" s="13" t="s">
        <v>41</v>
      </c>
      <c r="AY398" s="13" t="s">
        <v>82</v>
      </c>
      <c r="BE398" s="111">
        <f>IF(N398="základní",J398,0)</f>
        <v>0</v>
      </c>
      <c r="BF398" s="111">
        <f>IF(N398="snížená",J398,0)</f>
        <v>0</v>
      </c>
      <c r="BG398" s="111">
        <f>IF(N398="zákl. přenesená",J398,0)</f>
        <v>0</v>
      </c>
      <c r="BH398" s="111">
        <f>IF(N398="sníž. přenesená",J398,0)</f>
        <v>0</v>
      </c>
      <c r="BI398" s="111">
        <f>IF(N398="nulová",J398,0)</f>
        <v>0</v>
      </c>
      <c r="BJ398" s="13" t="s">
        <v>39</v>
      </c>
      <c r="BK398" s="111">
        <f>ROUND(I398*H398,2)</f>
        <v>0</v>
      </c>
      <c r="BL398" s="13" t="s">
        <v>194</v>
      </c>
      <c r="BM398" s="13" t="s">
        <v>370</v>
      </c>
    </row>
    <row r="399" spans="2:65" s="6" customFormat="1" ht="29.85" customHeight="1" x14ac:dyDescent="0.35">
      <c r="B399" s="88"/>
      <c r="D399" s="89" t="s">
        <v>37</v>
      </c>
      <c r="E399" s="98" t="s">
        <v>371</v>
      </c>
      <c r="F399" s="98" t="s">
        <v>372</v>
      </c>
      <c r="J399" s="99">
        <f>SUM(J400)</f>
        <v>0</v>
      </c>
      <c r="L399" s="88"/>
      <c r="M399" s="92"/>
      <c r="N399" s="93"/>
      <c r="O399" s="93"/>
      <c r="P399" s="94">
        <f>SUM(P400:P407)</f>
        <v>3.3704999999999998</v>
      </c>
      <c r="Q399" s="93"/>
      <c r="R399" s="94">
        <f>SUM(R400:R407)</f>
        <v>0</v>
      </c>
      <c r="S399" s="93"/>
      <c r="T399" s="95">
        <f>SUM(T400:T407)</f>
        <v>0.1605</v>
      </c>
      <c r="AR399" s="89" t="s">
        <v>41</v>
      </c>
      <c r="AT399" s="96" t="s">
        <v>37</v>
      </c>
      <c r="AU399" s="96" t="s">
        <v>39</v>
      </c>
      <c r="AY399" s="89" t="s">
        <v>82</v>
      </c>
      <c r="BK399" s="97">
        <f>SUM(BK400:BK407)</f>
        <v>0</v>
      </c>
    </row>
    <row r="400" spans="2:65" s="1" customFormat="1" ht="16.5" customHeight="1" x14ac:dyDescent="0.3">
      <c r="B400" s="100"/>
      <c r="C400" s="101">
        <v>62</v>
      </c>
      <c r="D400" s="101" t="s">
        <v>85</v>
      </c>
      <c r="E400" s="102" t="s">
        <v>373</v>
      </c>
      <c r="F400" s="103" t="s">
        <v>374</v>
      </c>
      <c r="G400" s="104" t="s">
        <v>88</v>
      </c>
      <c r="H400" s="105">
        <v>8.0250000000000004</v>
      </c>
      <c r="I400" s="106"/>
      <c r="J400" s="106">
        <f>ROUND(I400*H400,2)</f>
        <v>0</v>
      </c>
      <c r="K400" s="103" t="s">
        <v>89</v>
      </c>
      <c r="L400" s="24"/>
      <c r="M400" s="107" t="s">
        <v>1</v>
      </c>
      <c r="N400" s="108" t="s">
        <v>27</v>
      </c>
      <c r="O400" s="109">
        <v>0.42</v>
      </c>
      <c r="P400" s="109">
        <f>O400*H400</f>
        <v>3.3704999999999998</v>
      </c>
      <c r="Q400" s="109">
        <v>0</v>
      </c>
      <c r="R400" s="109">
        <f>Q400*H400</f>
        <v>0</v>
      </c>
      <c r="S400" s="109">
        <v>0.02</v>
      </c>
      <c r="T400" s="110">
        <f>S400*H400</f>
        <v>0.1605</v>
      </c>
      <c r="AR400" s="13" t="s">
        <v>194</v>
      </c>
      <c r="AT400" s="13" t="s">
        <v>85</v>
      </c>
      <c r="AU400" s="13" t="s">
        <v>41</v>
      </c>
      <c r="AY400" s="13" t="s">
        <v>82</v>
      </c>
      <c r="BE400" s="111">
        <f>IF(N400="základní",J400,0)</f>
        <v>0</v>
      </c>
      <c r="BF400" s="111">
        <f>IF(N400="snížená",J400,0)</f>
        <v>0</v>
      </c>
      <c r="BG400" s="111">
        <f>IF(N400="zákl. přenesená",J400,0)</f>
        <v>0</v>
      </c>
      <c r="BH400" s="111">
        <f>IF(N400="sníž. přenesená",J400,0)</f>
        <v>0</v>
      </c>
      <c r="BI400" s="111">
        <f>IF(N400="nulová",J400,0)</f>
        <v>0</v>
      </c>
      <c r="BJ400" s="13" t="s">
        <v>39</v>
      </c>
      <c r="BK400" s="111">
        <f>ROUND(I400*H400,2)</f>
        <v>0</v>
      </c>
      <c r="BL400" s="13" t="s">
        <v>194</v>
      </c>
      <c r="BM400" s="13" t="s">
        <v>375</v>
      </c>
    </row>
    <row r="401" spans="2:65" s="7" customFormat="1" x14ac:dyDescent="0.3">
      <c r="B401" s="112"/>
      <c r="D401" s="113" t="s">
        <v>92</v>
      </c>
      <c r="E401" s="114" t="s">
        <v>1</v>
      </c>
      <c r="F401" s="115" t="s">
        <v>93</v>
      </c>
      <c r="H401" s="114" t="s">
        <v>1</v>
      </c>
      <c r="L401" s="112"/>
      <c r="M401" s="116"/>
      <c r="N401" s="117"/>
      <c r="O401" s="117"/>
      <c r="P401" s="117"/>
      <c r="Q401" s="117"/>
      <c r="R401" s="117"/>
      <c r="S401" s="117"/>
      <c r="T401" s="118"/>
      <c r="AT401" s="114" t="s">
        <v>92</v>
      </c>
      <c r="AU401" s="114" t="s">
        <v>41</v>
      </c>
      <c r="AV401" s="7" t="s">
        <v>39</v>
      </c>
      <c r="AW401" s="7" t="s">
        <v>20</v>
      </c>
      <c r="AX401" s="7" t="s">
        <v>38</v>
      </c>
      <c r="AY401" s="114" t="s">
        <v>82</v>
      </c>
    </row>
    <row r="402" spans="2:65" s="7" customFormat="1" x14ac:dyDescent="0.3">
      <c r="B402" s="112"/>
      <c r="D402" s="113" t="s">
        <v>92</v>
      </c>
      <c r="E402" s="114" t="s">
        <v>1</v>
      </c>
      <c r="F402" s="115" t="s">
        <v>128</v>
      </c>
      <c r="H402" s="114" t="s">
        <v>1</v>
      </c>
      <c r="L402" s="112"/>
      <c r="M402" s="116"/>
      <c r="N402" s="117"/>
      <c r="O402" s="117"/>
      <c r="P402" s="117"/>
      <c r="Q402" s="117"/>
      <c r="R402" s="117"/>
      <c r="S402" s="117"/>
      <c r="T402" s="118"/>
      <c r="AT402" s="114" t="s">
        <v>92</v>
      </c>
      <c r="AU402" s="114" t="s">
        <v>41</v>
      </c>
      <c r="AV402" s="7" t="s">
        <v>39</v>
      </c>
      <c r="AW402" s="7" t="s">
        <v>20</v>
      </c>
      <c r="AX402" s="7" t="s">
        <v>38</v>
      </c>
      <c r="AY402" s="114" t="s">
        <v>82</v>
      </c>
    </row>
    <row r="403" spans="2:65" s="8" customFormat="1" x14ac:dyDescent="0.3">
      <c r="B403" s="119"/>
      <c r="D403" s="113" t="s">
        <v>92</v>
      </c>
      <c r="E403" s="120" t="s">
        <v>1</v>
      </c>
      <c r="F403" s="121" t="s">
        <v>210</v>
      </c>
      <c r="H403" s="122">
        <v>4.83</v>
      </c>
      <c r="L403" s="119"/>
      <c r="M403" s="123"/>
      <c r="N403" s="124"/>
      <c r="O403" s="124"/>
      <c r="P403" s="124"/>
      <c r="Q403" s="124"/>
      <c r="R403" s="124"/>
      <c r="S403" s="124"/>
      <c r="T403" s="125"/>
      <c r="AT403" s="120" t="s">
        <v>92</v>
      </c>
      <c r="AU403" s="120" t="s">
        <v>41</v>
      </c>
      <c r="AV403" s="8" t="s">
        <v>41</v>
      </c>
      <c r="AW403" s="8" t="s">
        <v>20</v>
      </c>
      <c r="AX403" s="8" t="s">
        <v>38</v>
      </c>
      <c r="AY403" s="120" t="s">
        <v>82</v>
      </c>
    </row>
    <row r="404" spans="2:65" s="8" customFormat="1" x14ac:dyDescent="0.3">
      <c r="B404" s="119"/>
      <c r="D404" s="113" t="s">
        <v>92</v>
      </c>
      <c r="E404" s="120" t="s">
        <v>1</v>
      </c>
      <c r="F404" s="121" t="s">
        <v>211</v>
      </c>
      <c r="H404" s="122">
        <v>0.66500000000000004</v>
      </c>
      <c r="L404" s="119"/>
      <c r="M404" s="123"/>
      <c r="N404" s="124"/>
      <c r="O404" s="124"/>
      <c r="P404" s="124"/>
      <c r="Q404" s="124"/>
      <c r="R404" s="124"/>
      <c r="S404" s="124"/>
      <c r="T404" s="125"/>
      <c r="AT404" s="120" t="s">
        <v>92</v>
      </c>
      <c r="AU404" s="120" t="s">
        <v>41</v>
      </c>
      <c r="AV404" s="8" t="s">
        <v>41</v>
      </c>
      <c r="AW404" s="8" t="s">
        <v>20</v>
      </c>
      <c r="AX404" s="8" t="s">
        <v>38</v>
      </c>
      <c r="AY404" s="120" t="s">
        <v>82</v>
      </c>
    </row>
    <row r="405" spans="2:65" s="8" customFormat="1" x14ac:dyDescent="0.3">
      <c r="B405" s="119"/>
      <c r="D405" s="113" t="s">
        <v>92</v>
      </c>
      <c r="E405" s="120" t="s">
        <v>1</v>
      </c>
      <c r="F405" s="121" t="s">
        <v>376</v>
      </c>
      <c r="H405" s="122">
        <v>2.5299999999999998</v>
      </c>
      <c r="L405" s="119"/>
      <c r="M405" s="123"/>
      <c r="N405" s="124"/>
      <c r="O405" s="124"/>
      <c r="P405" s="124"/>
      <c r="Q405" s="124"/>
      <c r="R405" s="124"/>
      <c r="S405" s="124"/>
      <c r="T405" s="125"/>
      <c r="AT405" s="120" t="s">
        <v>92</v>
      </c>
      <c r="AU405" s="120" t="s">
        <v>41</v>
      </c>
      <c r="AV405" s="8" t="s">
        <v>41</v>
      </c>
      <c r="AW405" s="8" t="s">
        <v>20</v>
      </c>
      <c r="AX405" s="8" t="s">
        <v>38</v>
      </c>
      <c r="AY405" s="120" t="s">
        <v>82</v>
      </c>
    </row>
    <row r="406" spans="2:65" s="9" customFormat="1" x14ac:dyDescent="0.3">
      <c r="B406" s="126"/>
      <c r="D406" s="113" t="s">
        <v>92</v>
      </c>
      <c r="E406" s="127" t="s">
        <v>1</v>
      </c>
      <c r="F406" s="128" t="s">
        <v>96</v>
      </c>
      <c r="H406" s="129">
        <v>8.0250000000000004</v>
      </c>
      <c r="L406" s="126"/>
      <c r="M406" s="130"/>
      <c r="N406" s="131"/>
      <c r="O406" s="131"/>
      <c r="P406" s="131"/>
      <c r="Q406" s="131"/>
      <c r="R406" s="131"/>
      <c r="S406" s="131"/>
      <c r="T406" s="132"/>
      <c r="AT406" s="127" t="s">
        <v>92</v>
      </c>
      <c r="AU406" s="127" t="s">
        <v>41</v>
      </c>
      <c r="AV406" s="9" t="s">
        <v>90</v>
      </c>
      <c r="AW406" s="9" t="s">
        <v>20</v>
      </c>
      <c r="AX406" s="9" t="s">
        <v>39</v>
      </c>
      <c r="AY406" s="127" t="s">
        <v>82</v>
      </c>
    </row>
    <row r="407" spans="2:65" s="1" customFormat="1" ht="38.25" customHeight="1" x14ac:dyDescent="0.3">
      <c r="B407" s="100"/>
      <c r="C407" s="101">
        <v>63</v>
      </c>
      <c r="D407" s="101" t="s">
        <v>85</v>
      </c>
      <c r="E407" s="102" t="s">
        <v>377</v>
      </c>
      <c r="F407" s="103" t="s">
        <v>378</v>
      </c>
      <c r="G407" s="104" t="s">
        <v>281</v>
      </c>
      <c r="H407" s="105">
        <v>10.593</v>
      </c>
      <c r="I407" s="106"/>
      <c r="J407" s="106">
        <f>ROUND(I407*H407,2)</f>
        <v>0</v>
      </c>
      <c r="K407" s="103" t="s">
        <v>89</v>
      </c>
      <c r="L407" s="24"/>
      <c r="M407" s="107" t="s">
        <v>1</v>
      </c>
      <c r="N407" s="108" t="s">
        <v>27</v>
      </c>
      <c r="O407" s="109">
        <v>0</v>
      </c>
      <c r="P407" s="109">
        <f>O407*H407</f>
        <v>0</v>
      </c>
      <c r="Q407" s="109">
        <v>0</v>
      </c>
      <c r="R407" s="109">
        <f>Q407*H407</f>
        <v>0</v>
      </c>
      <c r="S407" s="109">
        <v>0</v>
      </c>
      <c r="T407" s="110">
        <f>S407*H407</f>
        <v>0</v>
      </c>
      <c r="AR407" s="13" t="s">
        <v>194</v>
      </c>
      <c r="AT407" s="13" t="s">
        <v>85</v>
      </c>
      <c r="AU407" s="13" t="s">
        <v>41</v>
      </c>
      <c r="AY407" s="13" t="s">
        <v>82</v>
      </c>
      <c r="BE407" s="111">
        <f>IF(N407="základní",J407,0)</f>
        <v>0</v>
      </c>
      <c r="BF407" s="111">
        <f>IF(N407="snížená",J407,0)</f>
        <v>0</v>
      </c>
      <c r="BG407" s="111">
        <f>IF(N407="zákl. přenesená",J407,0)</f>
        <v>0</v>
      </c>
      <c r="BH407" s="111">
        <f>IF(N407="sníž. přenesená",J407,0)</f>
        <v>0</v>
      </c>
      <c r="BI407" s="111">
        <f>IF(N407="nulová",J407,0)</f>
        <v>0</v>
      </c>
      <c r="BJ407" s="13" t="s">
        <v>39</v>
      </c>
      <c r="BK407" s="111">
        <f>ROUND(I407*H407,2)</f>
        <v>0</v>
      </c>
      <c r="BL407" s="13" t="s">
        <v>194</v>
      </c>
      <c r="BM407" s="13" t="s">
        <v>379</v>
      </c>
    </row>
    <row r="408" spans="2:65" s="6" customFormat="1" ht="29.85" customHeight="1" x14ac:dyDescent="0.35">
      <c r="B408" s="88"/>
      <c r="D408" s="89" t="s">
        <v>37</v>
      </c>
      <c r="E408" s="98" t="s">
        <v>380</v>
      </c>
      <c r="F408" s="98" t="s">
        <v>381</v>
      </c>
      <c r="J408" s="99">
        <f>SUM(J409:J437)</f>
        <v>0</v>
      </c>
      <c r="L408" s="88"/>
      <c r="M408" s="92"/>
      <c r="N408" s="93"/>
      <c r="O408" s="93"/>
      <c r="P408" s="94">
        <f>SUM(P409:P433)</f>
        <v>4.5874949999999997</v>
      </c>
      <c r="Q408" s="93"/>
      <c r="R408" s="94">
        <f>SUM(R409:R433)</f>
        <v>2.7802999999999998E-2</v>
      </c>
      <c r="S408" s="93"/>
      <c r="T408" s="95">
        <f>SUM(T409:T433)</f>
        <v>0</v>
      </c>
      <c r="AR408" s="89" t="s">
        <v>41</v>
      </c>
      <c r="AT408" s="96" t="s">
        <v>37</v>
      </c>
      <c r="AU408" s="96" t="s">
        <v>39</v>
      </c>
      <c r="AY408" s="89" t="s">
        <v>82</v>
      </c>
      <c r="BK408" s="97">
        <f>SUM(BK409:BK433)</f>
        <v>0</v>
      </c>
    </row>
    <row r="409" spans="2:65" s="1" customFormat="1" ht="25.5" customHeight="1" x14ac:dyDescent="0.3">
      <c r="B409" s="100"/>
      <c r="C409" s="101">
        <v>64</v>
      </c>
      <c r="D409" s="101" t="s">
        <v>85</v>
      </c>
      <c r="E409" s="102" t="s">
        <v>382</v>
      </c>
      <c r="F409" s="103" t="s">
        <v>383</v>
      </c>
      <c r="G409" s="104" t="s">
        <v>88</v>
      </c>
      <c r="H409" s="105">
        <v>139.01499999999999</v>
      </c>
      <c r="I409" s="106"/>
      <c r="J409" s="106">
        <f>ROUND(I409*H409,2)</f>
        <v>0</v>
      </c>
      <c r="K409" s="103" t="s">
        <v>89</v>
      </c>
      <c r="L409" s="24"/>
      <c r="M409" s="107" t="s">
        <v>1</v>
      </c>
      <c r="N409" s="108" t="s">
        <v>27</v>
      </c>
      <c r="O409" s="109">
        <v>3.3000000000000002E-2</v>
      </c>
      <c r="P409" s="109">
        <f>O409*H409</f>
        <v>4.5874949999999997</v>
      </c>
      <c r="Q409" s="109">
        <v>2.0000000000000001E-4</v>
      </c>
      <c r="R409" s="109">
        <f>Q409*H409</f>
        <v>2.7802999999999998E-2</v>
      </c>
      <c r="S409" s="109">
        <v>0</v>
      </c>
      <c r="T409" s="110">
        <f>S409*H409</f>
        <v>0</v>
      </c>
      <c r="AR409" s="13" t="s">
        <v>194</v>
      </c>
      <c r="AT409" s="13" t="s">
        <v>85</v>
      </c>
      <c r="AU409" s="13" t="s">
        <v>41</v>
      </c>
      <c r="AY409" s="13" t="s">
        <v>82</v>
      </c>
      <c r="BE409" s="111">
        <f>IF(N409="základní",J409,0)</f>
        <v>0</v>
      </c>
      <c r="BF409" s="111">
        <f>IF(N409="snížená",J409,0)</f>
        <v>0</v>
      </c>
      <c r="BG409" s="111">
        <f>IF(N409="zákl. přenesená",J409,0)</f>
        <v>0</v>
      </c>
      <c r="BH409" s="111">
        <f>IF(N409="sníž. přenesená",J409,0)</f>
        <v>0</v>
      </c>
      <c r="BI409" s="111">
        <f>IF(N409="nulová",J409,0)</f>
        <v>0</v>
      </c>
      <c r="BJ409" s="13" t="s">
        <v>39</v>
      </c>
      <c r="BK409" s="111">
        <f>ROUND(I409*H409,2)</f>
        <v>0</v>
      </c>
      <c r="BL409" s="13" t="s">
        <v>194</v>
      </c>
      <c r="BM409" s="13" t="s">
        <v>384</v>
      </c>
    </row>
    <row r="410" spans="2:65" s="7" customFormat="1" x14ac:dyDescent="0.3">
      <c r="B410" s="112"/>
      <c r="D410" s="113" t="s">
        <v>92</v>
      </c>
      <c r="E410" s="114" t="s">
        <v>1</v>
      </c>
      <c r="F410" s="115" t="s">
        <v>385</v>
      </c>
      <c r="H410" s="114" t="s">
        <v>1</v>
      </c>
      <c r="L410" s="112"/>
      <c r="M410" s="116"/>
      <c r="N410" s="117"/>
      <c r="O410" s="117"/>
      <c r="P410" s="117"/>
      <c r="Q410" s="117"/>
      <c r="R410" s="117"/>
      <c r="S410" s="117"/>
      <c r="T410" s="118"/>
      <c r="AT410" s="114" t="s">
        <v>92</v>
      </c>
      <c r="AU410" s="114" t="s">
        <v>41</v>
      </c>
      <c r="AV410" s="7" t="s">
        <v>39</v>
      </c>
      <c r="AW410" s="7" t="s">
        <v>20</v>
      </c>
      <c r="AX410" s="7" t="s">
        <v>38</v>
      </c>
      <c r="AY410" s="114" t="s">
        <v>82</v>
      </c>
    </row>
    <row r="411" spans="2:65" s="8" customFormat="1" x14ac:dyDescent="0.3">
      <c r="B411" s="119"/>
      <c r="D411" s="113" t="s">
        <v>92</v>
      </c>
      <c r="E411" s="120" t="s">
        <v>1</v>
      </c>
      <c r="F411" s="121" t="s">
        <v>386</v>
      </c>
      <c r="H411" s="122">
        <v>135.86500000000001</v>
      </c>
      <c r="L411" s="119"/>
      <c r="M411" s="123"/>
      <c r="N411" s="124"/>
      <c r="O411" s="124"/>
      <c r="P411" s="124"/>
      <c r="Q411" s="124"/>
      <c r="R411" s="124"/>
      <c r="S411" s="124"/>
      <c r="T411" s="125"/>
      <c r="AT411" s="120" t="s">
        <v>92</v>
      </c>
      <c r="AU411" s="120" t="s">
        <v>41</v>
      </c>
      <c r="AV411" s="8" t="s">
        <v>41</v>
      </c>
      <c r="AW411" s="8" t="s">
        <v>20</v>
      </c>
      <c r="AX411" s="8" t="s">
        <v>38</v>
      </c>
      <c r="AY411" s="120" t="s">
        <v>82</v>
      </c>
    </row>
    <row r="412" spans="2:65" s="7" customFormat="1" x14ac:dyDescent="0.3">
      <c r="B412" s="112"/>
      <c r="D412" s="113" t="s">
        <v>92</v>
      </c>
      <c r="E412" s="114" t="s">
        <v>1</v>
      </c>
      <c r="F412" s="115" t="s">
        <v>110</v>
      </c>
      <c r="H412" s="114" t="s">
        <v>1</v>
      </c>
      <c r="L412" s="112"/>
      <c r="M412" s="116"/>
      <c r="N412" s="117"/>
      <c r="O412" s="117"/>
      <c r="P412" s="117"/>
      <c r="Q412" s="117"/>
      <c r="R412" s="117"/>
      <c r="S412" s="117"/>
      <c r="T412" s="118"/>
      <c r="AT412" s="114" t="s">
        <v>92</v>
      </c>
      <c r="AU412" s="114" t="s">
        <v>41</v>
      </c>
      <c r="AV412" s="7" t="s">
        <v>39</v>
      </c>
      <c r="AW412" s="7" t="s">
        <v>20</v>
      </c>
      <c r="AX412" s="7" t="s">
        <v>38</v>
      </c>
      <c r="AY412" s="114" t="s">
        <v>82</v>
      </c>
    </row>
    <row r="413" spans="2:65" s="8" customFormat="1" x14ac:dyDescent="0.3">
      <c r="B413" s="119"/>
      <c r="D413" s="113" t="s">
        <v>92</v>
      </c>
      <c r="E413" s="120" t="s">
        <v>1</v>
      </c>
      <c r="F413" s="121" t="s">
        <v>111</v>
      </c>
      <c r="H413" s="122">
        <v>3.15</v>
      </c>
      <c r="L413" s="119"/>
      <c r="M413" s="123"/>
      <c r="N413" s="124"/>
      <c r="O413" s="124"/>
      <c r="P413" s="124"/>
      <c r="Q413" s="124"/>
      <c r="R413" s="124"/>
      <c r="S413" s="124"/>
      <c r="T413" s="125"/>
      <c r="AT413" s="120" t="s">
        <v>92</v>
      </c>
      <c r="AU413" s="120" t="s">
        <v>41</v>
      </c>
      <c r="AV413" s="8" t="s">
        <v>41</v>
      </c>
      <c r="AW413" s="8" t="s">
        <v>20</v>
      </c>
      <c r="AX413" s="8" t="s">
        <v>38</v>
      </c>
      <c r="AY413" s="120" t="s">
        <v>82</v>
      </c>
    </row>
    <row r="414" spans="2:65" s="9" customFormat="1" x14ac:dyDescent="0.3">
      <c r="B414" s="126"/>
      <c r="D414" s="113" t="s">
        <v>92</v>
      </c>
      <c r="E414" s="127" t="s">
        <v>1</v>
      </c>
      <c r="F414" s="128" t="s">
        <v>96</v>
      </c>
      <c r="H414" s="129">
        <v>139.01499999999999</v>
      </c>
      <c r="L414" s="126"/>
      <c r="M414" s="130"/>
      <c r="N414" s="131"/>
      <c r="O414" s="131"/>
      <c r="P414" s="131"/>
      <c r="Q414" s="131"/>
      <c r="R414" s="131"/>
      <c r="S414" s="131"/>
      <c r="T414" s="132"/>
      <c r="AT414" s="127" t="s">
        <v>92</v>
      </c>
      <c r="AU414" s="127" t="s">
        <v>41</v>
      </c>
      <c r="AV414" s="9" t="s">
        <v>90</v>
      </c>
      <c r="AW414" s="9" t="s">
        <v>20</v>
      </c>
      <c r="AX414" s="9" t="s">
        <v>39</v>
      </c>
      <c r="AY414" s="127" t="s">
        <v>82</v>
      </c>
    </row>
    <row r="415" spans="2:65" s="9" customFormat="1" x14ac:dyDescent="0.3">
      <c r="B415" s="126"/>
      <c r="C415" s="101">
        <v>65</v>
      </c>
      <c r="D415" s="101" t="s">
        <v>85</v>
      </c>
      <c r="E415" s="102" t="s">
        <v>382</v>
      </c>
      <c r="F415" s="103" t="s">
        <v>412</v>
      </c>
      <c r="G415" s="104" t="s">
        <v>88</v>
      </c>
      <c r="H415" s="105">
        <v>2095</v>
      </c>
      <c r="I415" s="106"/>
      <c r="J415" s="106">
        <f>ROUND(I415*H415,2)</f>
        <v>0</v>
      </c>
      <c r="K415" s="103" t="s">
        <v>89</v>
      </c>
      <c r="L415" s="126"/>
      <c r="M415" s="130"/>
      <c r="N415" s="142"/>
      <c r="O415" s="142"/>
      <c r="P415" s="142"/>
      <c r="Q415" s="142"/>
      <c r="R415" s="142"/>
      <c r="S415" s="142"/>
      <c r="T415" s="132"/>
      <c r="AT415" s="127"/>
      <c r="AU415" s="127"/>
      <c r="AY415" s="127"/>
    </row>
    <row r="416" spans="2:65" s="9" customFormat="1" x14ac:dyDescent="0.3">
      <c r="B416" s="126"/>
      <c r="C416" s="7"/>
      <c r="D416" s="113" t="s">
        <v>92</v>
      </c>
      <c r="E416" s="114" t="s">
        <v>1</v>
      </c>
      <c r="F416" s="115" t="s">
        <v>407</v>
      </c>
      <c r="G416" s="7"/>
      <c r="H416" s="114" t="s">
        <v>1</v>
      </c>
      <c r="I416" s="7"/>
      <c r="J416" s="7"/>
      <c r="K416" s="7"/>
      <c r="L416" s="126"/>
      <c r="M416" s="130"/>
      <c r="N416" s="142"/>
      <c r="O416" s="142"/>
      <c r="P416" s="142"/>
      <c r="Q416" s="142"/>
      <c r="R416" s="142"/>
      <c r="S416" s="142"/>
      <c r="T416" s="132"/>
      <c r="AT416" s="127"/>
      <c r="AU416" s="127"/>
      <c r="AY416" s="127"/>
    </row>
    <row r="417" spans="2:51" s="9" customFormat="1" x14ac:dyDescent="0.3">
      <c r="B417" s="126"/>
      <c r="C417" s="8"/>
      <c r="D417" s="113" t="s">
        <v>92</v>
      </c>
      <c r="E417" s="120" t="s">
        <v>1</v>
      </c>
      <c r="F417" s="121" t="s">
        <v>410</v>
      </c>
      <c r="G417" s="8"/>
      <c r="H417" s="122">
        <v>676</v>
      </c>
      <c r="I417" s="8"/>
      <c r="J417" s="8"/>
      <c r="K417" s="8"/>
      <c r="L417" s="126"/>
      <c r="M417" s="130"/>
      <c r="N417" s="142"/>
      <c r="O417" s="142"/>
      <c r="P417" s="142"/>
      <c r="Q417" s="142"/>
      <c r="R417" s="142"/>
      <c r="S417" s="142"/>
      <c r="T417" s="132"/>
      <c r="AT417" s="127"/>
      <c r="AU417" s="127"/>
      <c r="AY417" s="127"/>
    </row>
    <row r="418" spans="2:51" s="9" customFormat="1" x14ac:dyDescent="0.3">
      <c r="B418" s="126"/>
      <c r="C418" s="7"/>
      <c r="D418" s="113" t="s">
        <v>92</v>
      </c>
      <c r="E418" s="114" t="s">
        <v>1</v>
      </c>
      <c r="F418" s="121" t="s">
        <v>409</v>
      </c>
      <c r="G418" s="7"/>
      <c r="H418" s="122">
        <v>631</v>
      </c>
      <c r="I418" s="7"/>
      <c r="J418" s="7"/>
      <c r="K418" s="7"/>
      <c r="L418" s="126"/>
      <c r="M418" s="130"/>
      <c r="N418" s="142"/>
      <c r="O418" s="142"/>
      <c r="P418" s="142"/>
      <c r="Q418" s="142"/>
      <c r="R418" s="142"/>
      <c r="S418" s="142"/>
      <c r="T418" s="132"/>
      <c r="AT418" s="127"/>
      <c r="AU418" s="127"/>
      <c r="AY418" s="127"/>
    </row>
    <row r="419" spans="2:51" s="9" customFormat="1" x14ac:dyDescent="0.3">
      <c r="B419" s="126"/>
      <c r="C419" s="8"/>
      <c r="D419" s="113" t="s">
        <v>92</v>
      </c>
      <c r="E419" s="120" t="s">
        <v>1</v>
      </c>
      <c r="F419" s="121" t="s">
        <v>408</v>
      </c>
      <c r="G419" s="8"/>
      <c r="H419" s="122">
        <v>292</v>
      </c>
      <c r="I419" s="8"/>
      <c r="J419" s="8"/>
      <c r="K419" s="8"/>
      <c r="L419" s="126"/>
      <c r="M419" s="130"/>
      <c r="N419" s="142"/>
      <c r="O419" s="142"/>
      <c r="P419" s="142"/>
      <c r="Q419" s="142"/>
      <c r="R419" s="142"/>
      <c r="S419" s="142"/>
      <c r="T419" s="132"/>
      <c r="AT419" s="127"/>
      <c r="AU419" s="127"/>
      <c r="AY419" s="127"/>
    </row>
    <row r="420" spans="2:51" s="9" customFormat="1" x14ac:dyDescent="0.3">
      <c r="B420" s="126"/>
      <c r="D420" s="113" t="s">
        <v>92</v>
      </c>
      <c r="E420" s="127" t="s">
        <v>1</v>
      </c>
      <c r="F420" s="121" t="s">
        <v>411</v>
      </c>
      <c r="H420" s="122">
        <v>496</v>
      </c>
      <c r="L420" s="126"/>
      <c r="M420" s="130"/>
      <c r="N420" s="142"/>
      <c r="O420" s="142"/>
      <c r="P420" s="142"/>
      <c r="Q420" s="142"/>
      <c r="R420" s="142"/>
      <c r="S420" s="142"/>
      <c r="T420" s="132"/>
      <c r="AT420" s="127"/>
      <c r="AU420" s="127"/>
      <c r="AY420" s="127"/>
    </row>
    <row r="421" spans="2:51" s="9" customFormat="1" x14ac:dyDescent="0.3">
      <c r="B421" s="126"/>
      <c r="D421" s="113"/>
      <c r="E421" s="127"/>
      <c r="F421" s="128" t="s">
        <v>96</v>
      </c>
      <c r="H421" s="129">
        <f>SUM(H417:H420)</f>
        <v>2095</v>
      </c>
      <c r="L421" s="126"/>
      <c r="M421" s="130"/>
      <c r="N421" s="142"/>
      <c r="O421" s="142"/>
      <c r="P421" s="142"/>
      <c r="Q421" s="142"/>
      <c r="R421" s="142"/>
      <c r="S421" s="142"/>
      <c r="T421" s="132"/>
      <c r="AT421" s="127"/>
      <c r="AU421" s="127"/>
      <c r="AY421" s="127"/>
    </row>
    <row r="422" spans="2:51" s="9" customFormat="1" ht="24" x14ac:dyDescent="0.3">
      <c r="B422" s="126"/>
      <c r="C422" s="101">
        <v>66</v>
      </c>
      <c r="D422" s="101" t="s">
        <v>85</v>
      </c>
      <c r="E422" s="102" t="s">
        <v>387</v>
      </c>
      <c r="F422" s="103" t="s">
        <v>388</v>
      </c>
      <c r="G422" s="104" t="s">
        <v>88</v>
      </c>
      <c r="H422" s="105">
        <v>139.01499999999999</v>
      </c>
      <c r="I422" s="106"/>
      <c r="J422" s="106">
        <f>ROUND(I422*H422,2)</f>
        <v>0</v>
      </c>
      <c r="K422" s="103" t="s">
        <v>89</v>
      </c>
      <c r="L422" s="126"/>
      <c r="M422" s="130"/>
      <c r="N422" s="142"/>
      <c r="O422" s="142"/>
      <c r="P422" s="142"/>
      <c r="Q422" s="142"/>
      <c r="R422" s="142"/>
      <c r="S422" s="142"/>
      <c r="T422" s="132"/>
      <c r="AT422" s="127"/>
      <c r="AU422" s="127"/>
      <c r="AY422" s="127"/>
    </row>
    <row r="423" spans="2:51" s="9" customFormat="1" x14ac:dyDescent="0.3">
      <c r="B423" s="126"/>
      <c r="C423" s="7"/>
      <c r="D423" s="113" t="s">
        <v>92</v>
      </c>
      <c r="E423" s="114" t="s">
        <v>1</v>
      </c>
      <c r="F423" s="115" t="s">
        <v>385</v>
      </c>
      <c r="G423" s="7"/>
      <c r="H423" s="114" t="s">
        <v>1</v>
      </c>
      <c r="I423" s="7"/>
      <c r="J423" s="7"/>
      <c r="K423" s="7"/>
      <c r="L423" s="126"/>
      <c r="M423" s="130"/>
      <c r="N423" s="142"/>
      <c r="O423" s="142"/>
      <c r="P423" s="142"/>
      <c r="Q423" s="142"/>
      <c r="R423" s="142"/>
      <c r="S423" s="142"/>
      <c r="T423" s="132"/>
      <c r="AT423" s="127"/>
      <c r="AU423" s="127"/>
      <c r="AY423" s="127"/>
    </row>
    <row r="424" spans="2:51" s="9" customFormat="1" x14ac:dyDescent="0.3">
      <c r="B424" s="126"/>
      <c r="C424" s="8"/>
      <c r="D424" s="113" t="s">
        <v>92</v>
      </c>
      <c r="E424" s="120" t="s">
        <v>1</v>
      </c>
      <c r="F424" s="121" t="s">
        <v>386</v>
      </c>
      <c r="G424" s="8"/>
      <c r="H424" s="122">
        <v>135.86500000000001</v>
      </c>
      <c r="I424" s="8"/>
      <c r="J424" s="8"/>
      <c r="K424" s="8"/>
      <c r="L424" s="126"/>
      <c r="M424" s="130"/>
      <c r="N424" s="142"/>
      <c r="O424" s="142"/>
      <c r="P424" s="142"/>
      <c r="Q424" s="142"/>
      <c r="R424" s="142"/>
      <c r="S424" s="142"/>
      <c r="T424" s="132"/>
      <c r="AT424" s="127"/>
      <c r="AU424" s="127"/>
      <c r="AY424" s="127"/>
    </row>
    <row r="425" spans="2:51" s="9" customFormat="1" x14ac:dyDescent="0.3">
      <c r="B425" s="126"/>
      <c r="C425" s="7"/>
      <c r="D425" s="113" t="s">
        <v>92</v>
      </c>
      <c r="E425" s="114" t="s">
        <v>1</v>
      </c>
      <c r="F425" s="115" t="s">
        <v>110</v>
      </c>
      <c r="G425" s="7"/>
      <c r="H425" s="114" t="s">
        <v>1</v>
      </c>
      <c r="I425" s="7"/>
      <c r="J425" s="7"/>
      <c r="K425" s="7"/>
      <c r="L425" s="126"/>
      <c r="M425" s="130"/>
      <c r="N425" s="142"/>
      <c r="O425" s="142"/>
      <c r="P425" s="142"/>
      <c r="Q425" s="142"/>
      <c r="R425" s="142"/>
      <c r="S425" s="142"/>
      <c r="T425" s="132"/>
      <c r="AT425" s="127"/>
      <c r="AU425" s="127"/>
      <c r="AY425" s="127"/>
    </row>
    <row r="426" spans="2:51" s="9" customFormat="1" x14ac:dyDescent="0.3">
      <c r="B426" s="126"/>
      <c r="C426" s="8"/>
      <c r="D426" s="113" t="s">
        <v>92</v>
      </c>
      <c r="E426" s="120" t="s">
        <v>1</v>
      </c>
      <c r="F426" s="121" t="s">
        <v>111</v>
      </c>
      <c r="G426" s="8"/>
      <c r="H426" s="122">
        <v>3.15</v>
      </c>
      <c r="I426" s="8"/>
      <c r="J426" s="8"/>
      <c r="K426" s="8"/>
      <c r="L426" s="126"/>
      <c r="M426" s="130"/>
      <c r="N426" s="142"/>
      <c r="O426" s="142"/>
      <c r="P426" s="142"/>
      <c r="Q426" s="142"/>
      <c r="R426" s="142"/>
      <c r="S426" s="142"/>
      <c r="T426" s="132"/>
      <c r="AT426" s="127"/>
      <c r="AU426" s="127"/>
      <c r="AY426" s="127"/>
    </row>
    <row r="427" spans="2:51" s="9" customFormat="1" x14ac:dyDescent="0.3">
      <c r="B427" s="126"/>
      <c r="D427" s="113" t="s">
        <v>92</v>
      </c>
      <c r="E427" s="127" t="s">
        <v>1</v>
      </c>
      <c r="F427" s="128" t="s">
        <v>96</v>
      </c>
      <c r="H427" s="129">
        <v>139.01499999999999</v>
      </c>
      <c r="L427" s="126"/>
      <c r="M427" s="130"/>
      <c r="N427" s="142"/>
      <c r="O427" s="142"/>
      <c r="P427" s="142"/>
      <c r="Q427" s="142"/>
      <c r="R427" s="142"/>
      <c r="S427" s="142"/>
      <c r="T427" s="132"/>
      <c r="AT427" s="127"/>
      <c r="AU427" s="127"/>
      <c r="AY427" s="127"/>
    </row>
    <row r="428" spans="2:51" s="9" customFormat="1" ht="24" x14ac:dyDescent="0.3">
      <c r="B428" s="126"/>
      <c r="C428" s="101">
        <v>67</v>
      </c>
      <c r="D428" s="101" t="s">
        <v>85</v>
      </c>
      <c r="E428" s="102" t="s">
        <v>387</v>
      </c>
      <c r="F428" s="103" t="s">
        <v>413</v>
      </c>
      <c r="G428" s="104" t="s">
        <v>88</v>
      </c>
      <c r="H428" s="105">
        <v>2095</v>
      </c>
      <c r="I428" s="106"/>
      <c r="J428" s="106">
        <f>ROUND(I428*H428,2)</f>
        <v>0</v>
      </c>
      <c r="K428" s="103" t="s">
        <v>89</v>
      </c>
      <c r="L428" s="126"/>
      <c r="M428" s="130"/>
      <c r="N428" s="142"/>
      <c r="O428" s="142"/>
      <c r="P428" s="142"/>
      <c r="Q428" s="142"/>
      <c r="R428" s="142"/>
      <c r="S428" s="142"/>
      <c r="T428" s="132"/>
      <c r="AT428" s="127"/>
      <c r="AU428" s="127"/>
      <c r="AY428" s="127"/>
    </row>
    <row r="429" spans="2:51" s="9" customFormat="1" x14ac:dyDescent="0.3">
      <c r="B429" s="126"/>
      <c r="C429" s="7"/>
      <c r="D429" s="113" t="s">
        <v>92</v>
      </c>
      <c r="E429" s="114" t="s">
        <v>1</v>
      </c>
      <c r="F429" s="115" t="s">
        <v>407</v>
      </c>
      <c r="G429" s="7"/>
      <c r="H429" s="114" t="s">
        <v>1</v>
      </c>
      <c r="I429" s="7"/>
      <c r="J429" s="7"/>
      <c r="K429" s="7"/>
      <c r="L429" s="126"/>
      <c r="M429" s="130"/>
      <c r="N429" s="142"/>
      <c r="O429" s="142"/>
      <c r="P429" s="142"/>
      <c r="Q429" s="142"/>
      <c r="R429" s="142"/>
      <c r="S429" s="142"/>
      <c r="T429" s="132"/>
      <c r="AT429" s="127"/>
      <c r="AU429" s="127"/>
      <c r="AY429" s="127"/>
    </row>
    <row r="430" spans="2:51" s="9" customFormat="1" x14ac:dyDescent="0.3">
      <c r="B430" s="126"/>
      <c r="C430" s="8"/>
      <c r="D430" s="113" t="s">
        <v>92</v>
      </c>
      <c r="E430" s="120" t="s">
        <v>1</v>
      </c>
      <c r="F430" s="121" t="s">
        <v>410</v>
      </c>
      <c r="G430" s="8"/>
      <c r="H430" s="122">
        <v>676</v>
      </c>
      <c r="I430" s="8"/>
      <c r="J430" s="8"/>
      <c r="K430" s="8"/>
      <c r="L430" s="126"/>
      <c r="M430" s="130"/>
      <c r="N430" s="142"/>
      <c r="O430" s="142"/>
      <c r="P430" s="142"/>
      <c r="Q430" s="142"/>
      <c r="R430" s="142"/>
      <c r="S430" s="142"/>
      <c r="T430" s="132"/>
      <c r="AT430" s="127"/>
      <c r="AU430" s="127"/>
      <c r="AY430" s="127"/>
    </row>
    <row r="431" spans="2:51" s="9" customFormat="1" x14ac:dyDescent="0.3">
      <c r="B431" s="126"/>
      <c r="C431" s="7"/>
      <c r="D431" s="113" t="s">
        <v>92</v>
      </c>
      <c r="E431" s="114" t="s">
        <v>1</v>
      </c>
      <c r="F431" s="121" t="s">
        <v>409</v>
      </c>
      <c r="G431" s="7"/>
      <c r="H431" s="122">
        <v>631</v>
      </c>
      <c r="I431" s="7"/>
      <c r="J431" s="7"/>
      <c r="K431" s="7"/>
      <c r="L431" s="126"/>
      <c r="M431" s="130"/>
      <c r="N431" s="142"/>
      <c r="O431" s="142"/>
      <c r="P431" s="142"/>
      <c r="Q431" s="142"/>
      <c r="R431" s="142"/>
      <c r="S431" s="142"/>
      <c r="T431" s="132"/>
      <c r="AT431" s="127"/>
      <c r="AU431" s="127"/>
      <c r="AY431" s="127"/>
    </row>
    <row r="432" spans="2:51" s="9" customFormat="1" x14ac:dyDescent="0.3">
      <c r="B432" s="126"/>
      <c r="C432" s="8"/>
      <c r="D432" s="113" t="s">
        <v>92</v>
      </c>
      <c r="E432" s="120" t="s">
        <v>1</v>
      </c>
      <c r="F432" s="121" t="s">
        <v>408</v>
      </c>
      <c r="G432" s="8"/>
      <c r="H432" s="122">
        <v>292</v>
      </c>
      <c r="I432" s="8"/>
      <c r="J432" s="8"/>
      <c r="K432" s="8"/>
      <c r="L432" s="126"/>
      <c r="M432" s="130"/>
      <c r="N432" s="142"/>
      <c r="O432" s="142"/>
      <c r="P432" s="142"/>
      <c r="Q432" s="142"/>
      <c r="R432" s="142"/>
      <c r="S432" s="142"/>
      <c r="T432" s="132"/>
      <c r="AT432" s="127"/>
      <c r="AU432" s="127"/>
      <c r="AY432" s="127"/>
    </row>
    <row r="433" spans="2:51" s="9" customFormat="1" x14ac:dyDescent="0.3">
      <c r="B433" s="126"/>
      <c r="D433" s="113" t="s">
        <v>92</v>
      </c>
      <c r="E433" s="127" t="s">
        <v>1</v>
      </c>
      <c r="F433" s="121" t="s">
        <v>411</v>
      </c>
      <c r="H433" s="122">
        <v>496</v>
      </c>
      <c r="L433" s="126"/>
      <c r="M433" s="130"/>
      <c r="N433" s="142"/>
      <c r="O433" s="142"/>
      <c r="P433" s="142"/>
      <c r="Q433" s="142"/>
      <c r="R433" s="142"/>
      <c r="S433" s="142"/>
      <c r="T433" s="132"/>
      <c r="AT433" s="127"/>
      <c r="AU433" s="127"/>
      <c r="AY433" s="127"/>
    </row>
    <row r="434" spans="2:51" s="1" customFormat="1" ht="6.9" customHeight="1" x14ac:dyDescent="0.3">
      <c r="B434" s="29"/>
      <c r="C434" s="9"/>
      <c r="D434" s="113"/>
      <c r="E434" s="127"/>
      <c r="F434" s="128" t="s">
        <v>96</v>
      </c>
      <c r="G434" s="9"/>
      <c r="H434" s="129">
        <f>SUM(H430:H433)</f>
        <v>2095</v>
      </c>
      <c r="I434" s="9"/>
      <c r="J434" s="9"/>
      <c r="K434" s="9"/>
      <c r="L434" s="24"/>
    </row>
    <row r="435" spans="2:51" ht="24" x14ac:dyDescent="0.3">
      <c r="C435" s="101">
        <v>68</v>
      </c>
      <c r="D435" s="101" t="s">
        <v>85</v>
      </c>
      <c r="E435" s="102" t="s">
        <v>387</v>
      </c>
      <c r="F435" s="103" t="s">
        <v>414</v>
      </c>
      <c r="G435" s="104" t="s">
        <v>88</v>
      </c>
      <c r="H435" s="105">
        <v>180</v>
      </c>
      <c r="I435" s="106"/>
      <c r="J435" s="106">
        <f>ROUND(I435*H435,2)</f>
        <v>0</v>
      </c>
      <c r="K435" s="103" t="s">
        <v>89</v>
      </c>
    </row>
    <row r="436" spans="2:51" ht="19.8" customHeight="1" x14ac:dyDescent="0.3">
      <c r="C436" s="101">
        <v>69</v>
      </c>
      <c r="D436" s="101" t="s">
        <v>85</v>
      </c>
      <c r="E436" s="102"/>
      <c r="F436" s="103" t="s">
        <v>415</v>
      </c>
      <c r="G436" s="104" t="s">
        <v>416</v>
      </c>
      <c r="H436" s="105">
        <v>1</v>
      </c>
      <c r="I436" s="106"/>
      <c r="J436" s="106">
        <f>ROUND(I436*H436,2)</f>
        <v>0</v>
      </c>
      <c r="K436" s="103" t="s">
        <v>89</v>
      </c>
    </row>
    <row r="437" spans="2:51" ht="18.600000000000001" customHeight="1" x14ac:dyDescent="0.3">
      <c r="C437" s="101">
        <v>70</v>
      </c>
      <c r="D437" s="101" t="s">
        <v>85</v>
      </c>
      <c r="E437" s="102"/>
      <c r="F437" s="103" t="s">
        <v>417</v>
      </c>
      <c r="G437" s="104" t="s">
        <v>416</v>
      </c>
      <c r="H437" s="105">
        <v>1</v>
      </c>
      <c r="I437" s="106"/>
      <c r="J437" s="106">
        <f>ROUND(I437*H437,2)</f>
        <v>0</v>
      </c>
      <c r="K437" s="103" t="s">
        <v>89</v>
      </c>
    </row>
  </sheetData>
  <autoFilter ref="C86:K433"/>
  <mergeCells count="10">
    <mergeCell ref="J51:J52"/>
    <mergeCell ref="E77:H77"/>
    <mergeCell ref="E79:H79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6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SO 01.1 - Stavební úpravy...</vt:lpstr>
      <vt:lpstr>'SO 01.1 - Stavební úpravy...'!Názvy_tisku</vt:lpstr>
      <vt:lpstr>'SO 01.1 - Stavební úpravy...'!Oblast_tisku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PC\Petr</dc:creator>
  <cp:lastModifiedBy>Miloš Sopuch</cp:lastModifiedBy>
  <dcterms:created xsi:type="dcterms:W3CDTF">2018-08-29T21:13:24Z</dcterms:created>
  <dcterms:modified xsi:type="dcterms:W3CDTF">2019-03-27T10:26:18Z</dcterms:modified>
</cp:coreProperties>
</file>